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10310" yWindow="-20" windowWidth="10200" windowHeight="8100"/>
  </bookViews>
  <sheets>
    <sheet name="Phu luc bao cao" sheetId="6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'Phu luc bao cao'!$A$1:$K$170</definedName>
    <definedName name="_xlnm.Print_Titles" localSheetId="0">'Phu luc bao cao'!$3:$5</definedName>
  </definedNames>
  <calcPr calcId="162913"/>
</workbook>
</file>

<file path=xl/calcChain.xml><?xml version="1.0" encoding="utf-8"?>
<calcChain xmlns="http://schemas.openxmlformats.org/spreadsheetml/2006/main">
  <c r="J117" i="6" l="1"/>
  <c r="J112" i="6"/>
  <c r="J29" i="6"/>
  <c r="J30" i="6"/>
  <c r="J31" i="6"/>
  <c r="J32" i="6"/>
  <c r="J33" i="6"/>
  <c r="J34" i="6"/>
  <c r="J35" i="6"/>
  <c r="J36" i="6"/>
  <c r="J37" i="6"/>
  <c r="J38" i="6"/>
  <c r="J40" i="6"/>
  <c r="J44" i="6"/>
  <c r="J45" i="6"/>
  <c r="J46" i="6"/>
  <c r="J47" i="6"/>
  <c r="J50" i="6"/>
  <c r="J52" i="6"/>
  <c r="J53" i="6"/>
  <c r="J54" i="6"/>
  <c r="J55" i="6"/>
  <c r="J60" i="6"/>
  <c r="J61" i="6"/>
  <c r="J62" i="6"/>
  <c r="J63" i="6"/>
  <c r="J64" i="6"/>
  <c r="J65" i="6"/>
  <c r="J66" i="6"/>
  <c r="J68" i="6"/>
  <c r="J69" i="6"/>
  <c r="J70" i="6"/>
  <c r="J80" i="6"/>
  <c r="J81" i="6"/>
  <c r="J82" i="6"/>
  <c r="J83" i="6"/>
  <c r="J84" i="6"/>
  <c r="J85" i="6"/>
  <c r="J86" i="6"/>
  <c r="J87" i="6"/>
  <c r="J88" i="6"/>
  <c r="J89" i="6"/>
  <c r="J24" i="6"/>
  <c r="J25" i="6"/>
  <c r="J26" i="6"/>
  <c r="J27" i="6"/>
  <c r="J28" i="6"/>
  <c r="Q119" i="6" l="1"/>
  <c r="R119" i="6"/>
  <c r="G56" i="6" l="1"/>
  <c r="J56" i="6" s="1"/>
  <c r="F67" i="6"/>
  <c r="F49" i="6"/>
  <c r="F47" i="6"/>
  <c r="F48" i="6" s="1"/>
  <c r="F45" i="6"/>
  <c r="F39" i="6"/>
  <c r="F37" i="6"/>
  <c r="F34" i="6"/>
  <c r="F33" i="6"/>
  <c r="F25" i="6"/>
  <c r="F23" i="6"/>
  <c r="D69" i="6"/>
  <c r="D67" i="6" s="1"/>
  <c r="D56" i="6"/>
  <c r="D33" i="6"/>
  <c r="D24" i="6"/>
  <c r="D23" i="6"/>
  <c r="J9" i="6" l="1"/>
  <c r="J10" i="6"/>
  <c r="J11" i="6"/>
  <c r="D11" i="6"/>
  <c r="D10" i="6"/>
  <c r="D9" i="6"/>
  <c r="H9" i="6" s="1"/>
  <c r="D78" i="6"/>
  <c r="D77" i="6"/>
  <c r="D76" i="6"/>
  <c r="J127" i="6"/>
  <c r="J128" i="6"/>
  <c r="J129" i="6"/>
  <c r="J130" i="6"/>
  <c r="J131" i="6"/>
  <c r="J133" i="6"/>
  <c r="J134" i="6"/>
  <c r="J135" i="6"/>
  <c r="J132" i="6"/>
  <c r="J150" i="6"/>
  <c r="J145" i="6"/>
  <c r="J144" i="6"/>
  <c r="H127" i="6" l="1"/>
  <c r="I127" i="6"/>
  <c r="H128" i="6"/>
  <c r="I128" i="6"/>
  <c r="H129" i="6"/>
  <c r="I129" i="6"/>
  <c r="H130" i="6"/>
  <c r="I130" i="6"/>
  <c r="H131" i="6"/>
  <c r="I131" i="6"/>
  <c r="I117" i="6"/>
  <c r="H113" i="6"/>
  <c r="I113" i="6"/>
  <c r="H114" i="6"/>
  <c r="I114" i="6"/>
  <c r="I112" i="6"/>
  <c r="H109" i="6"/>
  <c r="I109" i="6"/>
  <c r="I108" i="6"/>
  <c r="H108" i="6"/>
  <c r="I103" i="6"/>
  <c r="H103" i="6"/>
  <c r="H89" i="6"/>
  <c r="I89" i="6"/>
  <c r="I88" i="6"/>
  <c r="H88" i="6"/>
  <c r="G41" i="6"/>
  <c r="H81" i="6" l="1"/>
  <c r="I81" i="6"/>
  <c r="H83" i="6"/>
  <c r="I83" i="6"/>
  <c r="H84" i="6"/>
  <c r="I84" i="6"/>
  <c r="H85" i="6"/>
  <c r="I85" i="6"/>
  <c r="H71" i="6"/>
  <c r="H72" i="6"/>
  <c r="H73" i="6"/>
  <c r="H74" i="6"/>
  <c r="H75" i="6"/>
  <c r="H76" i="6"/>
  <c r="H78" i="6"/>
  <c r="H65" i="6"/>
  <c r="I65" i="6"/>
  <c r="H66" i="6"/>
  <c r="I66" i="6"/>
  <c r="H68" i="6"/>
  <c r="I68" i="6"/>
  <c r="H69" i="6"/>
  <c r="I69" i="6"/>
  <c r="I64" i="6"/>
  <c r="H64" i="6"/>
  <c r="H53" i="6"/>
  <c r="I53" i="6"/>
  <c r="H54" i="6"/>
  <c r="I54" i="6"/>
  <c r="H55" i="6"/>
  <c r="I55" i="6"/>
  <c r="I56" i="6"/>
  <c r="I61" i="6"/>
  <c r="H47" i="6"/>
  <c r="I47" i="6"/>
  <c r="H48" i="6"/>
  <c r="H52" i="6"/>
  <c r="I52" i="6"/>
  <c r="H35" i="6"/>
  <c r="I35" i="6"/>
  <c r="H36" i="6"/>
  <c r="I36" i="6"/>
  <c r="H37" i="6"/>
  <c r="I37" i="6"/>
  <c r="I38" i="6"/>
  <c r="H39" i="6"/>
  <c r="H44" i="6"/>
  <c r="I44" i="6"/>
  <c r="H28" i="6"/>
  <c r="I28" i="6"/>
  <c r="H29" i="6"/>
  <c r="I29" i="6"/>
  <c r="H30" i="6"/>
  <c r="I30" i="6"/>
  <c r="H32" i="6"/>
  <c r="I32" i="6"/>
  <c r="H33" i="6"/>
  <c r="I33" i="6"/>
  <c r="H34" i="6"/>
  <c r="I34" i="6"/>
  <c r="H24" i="6"/>
  <c r="I24" i="6"/>
  <c r="I25" i="6"/>
  <c r="H26" i="6"/>
  <c r="I26" i="6"/>
  <c r="I9" i="6"/>
  <c r="H10" i="6"/>
  <c r="I10" i="6"/>
  <c r="H11" i="6"/>
  <c r="I11" i="6"/>
  <c r="G16" i="6"/>
  <c r="G17" i="6"/>
  <c r="G18" i="6"/>
  <c r="F8" i="6"/>
  <c r="F17" i="6" s="1"/>
  <c r="G15" i="6" l="1"/>
  <c r="F18" i="6"/>
  <c r="F16" i="6"/>
  <c r="G77" i="6"/>
  <c r="G67" i="6"/>
  <c r="G59" i="6"/>
  <c r="J59" i="6" s="1"/>
  <c r="G58" i="6"/>
  <c r="J58" i="6" s="1"/>
  <c r="G51" i="6"/>
  <c r="G42" i="6"/>
  <c r="G57" i="6"/>
  <c r="J57" i="6" s="1"/>
  <c r="G43" i="6"/>
  <c r="J43" i="6" s="1"/>
  <c r="G23" i="6"/>
  <c r="H23" i="6" l="1"/>
  <c r="G22" i="6"/>
  <c r="J42" i="6"/>
  <c r="I42" i="6"/>
  <c r="H67" i="6"/>
  <c r="I59" i="6"/>
  <c r="I58" i="6"/>
  <c r="H45" i="6"/>
  <c r="I45" i="6"/>
  <c r="F15" i="6"/>
  <c r="H77" i="6"/>
  <c r="G105" i="6"/>
  <c r="G126" i="6"/>
  <c r="H56" i="6" l="1"/>
  <c r="F117" i="6" l="1"/>
  <c r="D117" i="6"/>
  <c r="H117" i="6" s="1"/>
  <c r="D112" i="6"/>
  <c r="H112" i="6" s="1"/>
  <c r="F74" i="6"/>
  <c r="E8" i="6"/>
  <c r="J8" i="6" l="1"/>
  <c r="I8" i="6"/>
  <c r="D8" i="6"/>
  <c r="D16" i="6" l="1"/>
  <c r="H8" i="6"/>
  <c r="D18" i="6"/>
  <c r="D17" i="6"/>
  <c r="D59" i="6"/>
  <c r="H59" i="6" s="1"/>
  <c r="D58" i="6"/>
  <c r="H58" i="6" s="1"/>
  <c r="D42" i="6"/>
  <c r="H42" i="6" s="1"/>
  <c r="F42" i="6"/>
  <c r="D15" i="6" l="1"/>
  <c r="L56" i="6" l="1"/>
  <c r="L45" i="6"/>
  <c r="L35" i="6"/>
  <c r="L30" i="6"/>
  <c r="L28" i="6"/>
  <c r="F105" i="6" l="1"/>
  <c r="E105" i="6"/>
  <c r="I105" i="6" s="1"/>
  <c r="E79" i="6"/>
  <c r="J79" i="6" s="1"/>
  <c r="E78" i="6"/>
  <c r="J78" i="6" s="1"/>
  <c r="E77" i="6"/>
  <c r="J77" i="6" s="1"/>
  <c r="E76" i="6"/>
  <c r="J76" i="6" s="1"/>
  <c r="E75" i="6"/>
  <c r="J75" i="6" s="1"/>
  <c r="E74" i="6"/>
  <c r="J74" i="6" s="1"/>
  <c r="E73" i="6"/>
  <c r="J73" i="6" s="1"/>
  <c r="E72" i="6"/>
  <c r="J72" i="6" s="1"/>
  <c r="E71" i="6"/>
  <c r="J71" i="6" s="1"/>
  <c r="D105" i="6" l="1"/>
  <c r="H105" i="6" s="1"/>
  <c r="I75" i="6"/>
  <c r="I76" i="6"/>
  <c r="I77" i="6"/>
  <c r="I73" i="6"/>
  <c r="I74" i="6"/>
  <c r="I78" i="6"/>
  <c r="I71" i="6"/>
  <c r="I72" i="6"/>
  <c r="F126" i="6" l="1"/>
  <c r="E126" i="6"/>
  <c r="D126" i="6"/>
  <c r="H126" i="6" s="1"/>
  <c r="I126" i="6" l="1"/>
  <c r="J126" i="6"/>
  <c r="E67" i="6"/>
  <c r="F51" i="6"/>
  <c r="E51" i="6"/>
  <c r="D51" i="6"/>
  <c r="H51" i="6" s="1"/>
  <c r="E49" i="6"/>
  <c r="E48" i="6"/>
  <c r="F41" i="6"/>
  <c r="E41" i="6"/>
  <c r="D41" i="6"/>
  <c r="H41" i="6" s="1"/>
  <c r="E39" i="6"/>
  <c r="F22" i="6"/>
  <c r="E23" i="6"/>
  <c r="D22" i="6"/>
  <c r="H22" i="6" s="1"/>
  <c r="J49" i="6" l="1"/>
  <c r="I49" i="6"/>
  <c r="J23" i="6"/>
  <c r="I23" i="6"/>
  <c r="J39" i="6"/>
  <c r="I39" i="6"/>
  <c r="J48" i="6"/>
  <c r="I48" i="6"/>
  <c r="J67" i="6"/>
  <c r="I67" i="6"/>
  <c r="J41" i="6"/>
  <c r="I41" i="6"/>
  <c r="J51" i="6"/>
  <c r="I51" i="6"/>
  <c r="N23" i="6"/>
  <c r="M23" i="6"/>
  <c r="L51" i="6"/>
  <c r="L69" i="6" s="1"/>
  <c r="E22" i="6"/>
  <c r="E18" i="6"/>
  <c r="E17" i="6"/>
  <c r="E16" i="6"/>
  <c r="O23" i="6" l="1"/>
  <c r="J22" i="6"/>
  <c r="I22" i="6"/>
  <c r="N26" i="6"/>
  <c r="M26" i="6"/>
  <c r="E15" i="6"/>
  <c r="I79" i="6"/>
  <c r="H79" i="6"/>
</calcChain>
</file>

<file path=xl/sharedStrings.xml><?xml version="1.0" encoding="utf-8"?>
<sst xmlns="http://schemas.openxmlformats.org/spreadsheetml/2006/main" count="533" uniqueCount="233">
  <si>
    <t>TT</t>
  </si>
  <si>
    <t>Kế hoạch</t>
  </si>
  <si>
    <t>%</t>
  </si>
  <si>
    <t>-</t>
  </si>
  <si>
    <t>Công nghiệp và xây dựng</t>
  </si>
  <si>
    <t>Dịch vụ</t>
  </si>
  <si>
    <t>Tỷ đồng</t>
  </si>
  <si>
    <t>GRDP bình quân đầu người</t>
  </si>
  <si>
    <t>Triệu USD</t>
  </si>
  <si>
    <t>I</t>
  </si>
  <si>
    <t>Thịt hơi các loại</t>
  </si>
  <si>
    <t>Lâm nghiệp</t>
  </si>
  <si>
    <t>Thủy sản</t>
  </si>
  <si>
    <t>Sản lượng khai thác</t>
  </si>
  <si>
    <t>Sản lượng nuôi trồng</t>
  </si>
  <si>
    <t>Số xã đạt chuẩn nông thôn mới</t>
  </si>
  <si>
    <t>II</t>
  </si>
  <si>
    <t>III</t>
  </si>
  <si>
    <t>Du lịch</t>
  </si>
  <si>
    <t>Doanh nghiệp</t>
  </si>
  <si>
    <t>Người</t>
  </si>
  <si>
    <t>Hợp tác xã</t>
  </si>
  <si>
    <t>Tổ hợp tác</t>
  </si>
  <si>
    <t>Tổng số tổ hợp tác</t>
  </si>
  <si>
    <t>Dân số</t>
  </si>
  <si>
    <t>Dân số trung bình</t>
  </si>
  <si>
    <t>Tuổi thọ trung bình</t>
  </si>
  <si>
    <t>Tuổi</t>
  </si>
  <si>
    <t>Tỷ số giới tính của trẻ em mới sinh</t>
  </si>
  <si>
    <t>Lao động và việc làm</t>
  </si>
  <si>
    <t>Học sinh</t>
  </si>
  <si>
    <t>Hộ</t>
  </si>
  <si>
    <t>Giường</t>
  </si>
  <si>
    <t>Bác sỹ</t>
  </si>
  <si>
    <t>Tỷ lệ trạm y tế xã, phường, thị trấn có bác sỹ làm việc</t>
  </si>
  <si>
    <t>"</t>
  </si>
  <si>
    <t>Tổng số học sinh đầu năm học</t>
  </si>
  <si>
    <t>+</t>
  </si>
  <si>
    <t>Tổng lượt khách</t>
  </si>
  <si>
    <t>Nhà trẻ</t>
  </si>
  <si>
    <t>Số hộ nghèo</t>
  </si>
  <si>
    <t xml:space="preserve">Tỷ lệ hộ nghèo </t>
  </si>
  <si>
    <t>Số hộ cận nghèo</t>
  </si>
  <si>
    <t>Tỷ lệ hộ cận nghèo</t>
  </si>
  <si>
    <t>Thuế, trợ cấp sản phẩm</t>
  </si>
  <si>
    <t>Triệu đồng/người</t>
  </si>
  <si>
    <t>Tổng kim ngạch xuất khẩu trên địa bàn</t>
  </si>
  <si>
    <t>Thu ngân sách địa phương</t>
  </si>
  <si>
    <t>Thứ hạng chỉ số năng lực cạnh tranh cấp tỉnh (PCI)</t>
  </si>
  <si>
    <t>Đàn trâu</t>
  </si>
  <si>
    <t>Đàn bò</t>
  </si>
  <si>
    <t>Đàn lợn</t>
  </si>
  <si>
    <t>Diện tích</t>
  </si>
  <si>
    <t>Số giường bệnh/10.000 dân (không tính giường trạm y tế xã)</t>
  </si>
  <si>
    <t>Tấn</t>
  </si>
  <si>
    <t>CHỈ TIÊU</t>
  </si>
  <si>
    <t>ĐƠN VỊ</t>
  </si>
  <si>
    <t>Tốc độ tăng GRDP</t>
  </si>
  <si>
    <t>Công nghiệp, xây dựng</t>
  </si>
  <si>
    <t>Thuế sản phẩm trừ trợ cấp sản phẩm</t>
  </si>
  <si>
    <t>*</t>
  </si>
  <si>
    <t>Nông, lâm nghiệp và thuỷ sản</t>
  </si>
  <si>
    <t xml:space="preserve">Tỷ đồng </t>
  </si>
  <si>
    <t>Cơ cấu kinh tế</t>
  </si>
  <si>
    <t>Tổng vốn đầu tư toàn xã hội</t>
  </si>
  <si>
    <t>Ha</t>
  </si>
  <si>
    <t>Con</t>
  </si>
  <si>
    <t>Thứ hạng</t>
  </si>
  <si>
    <t>Chỉ số hiệu quả quản trị và hành chính công cấp tỉnh (PAPI)</t>
  </si>
  <si>
    <t>Điểm</t>
  </si>
  <si>
    <t xml:space="preserve">Thành lập mới doanh nghiệp </t>
  </si>
  <si>
    <t>Tỷ lệ học sinh tốt nghiệp trung học cơ sở, trung học phổ thông chuyển sang học nghề</t>
  </si>
  <si>
    <t>Tỷ lệ rác thải sinh hoạt (thành thị và nông thôn) được thu gom và xử lý</t>
  </si>
  <si>
    <t>Xã</t>
  </si>
  <si>
    <t>Tỷ lệ xã, phường, thị trấn có nhà văn hóa</t>
  </si>
  <si>
    <t>Tỷ lệ thôn, làng, tổ dân phố đạt danh hiệu văn hóa</t>
  </si>
  <si>
    <t>Tỷ lệ người dân đô thị sử dụng nước sạch</t>
  </si>
  <si>
    <t>Tỷ lệ dân số nông thôn được cung cấp nước hợp vệ sinh</t>
  </si>
  <si>
    <t>Tỷ lệ khu công nghiệp, khu chế xuất đang hoạt động có hệ thống xử lý nước thải tập trung đạt tiêu chuẩn môi trường</t>
  </si>
  <si>
    <t>Tỷ lệ xử lý triệt để cơ sở gây ô nhiễm môi trường nghiêm trọng</t>
  </si>
  <si>
    <t>Tỷ lệ xã, phường, thị trấn mạnh về phong trào toàn dân bảo vệ an ninh Tổ quốc.</t>
  </si>
  <si>
    <t>Theo giá hiện hành</t>
  </si>
  <si>
    <t>CHỈ TIÊU KINH TẾ</t>
  </si>
  <si>
    <t>Nông nghiệp</t>
  </si>
  <si>
    <t>5.1</t>
  </si>
  <si>
    <t>Trồng trọt</t>
  </si>
  <si>
    <t>a.</t>
  </si>
  <si>
    <t>b.</t>
  </si>
  <si>
    <t>Sản lượng sản phẩm chủ yếu</t>
  </si>
  <si>
    <t>5.2</t>
  </si>
  <si>
    <t>Cây dược liệu</t>
  </si>
  <si>
    <t>5.3</t>
  </si>
  <si>
    <t>Chăn nuôi</t>
  </si>
  <si>
    <t>Sản phẩm chăn nuôi chủ yếu</t>
  </si>
  <si>
    <t>Trong đó: Thịt lợn</t>
  </si>
  <si>
    <t>5.4</t>
  </si>
  <si>
    <t>5.5</t>
  </si>
  <si>
    <t>Công nghiệp</t>
  </si>
  <si>
    <t>Triệu Kw/h</t>
  </si>
  <si>
    <t>Tổng mức bán lẻ hàng hóa và doanh thu dịch vụ</t>
  </si>
  <si>
    <t>L/khách</t>
  </si>
  <si>
    <t>Sản phẩm</t>
  </si>
  <si>
    <t xml:space="preserve">Tổng kim ngạch nhập khẩu </t>
  </si>
  <si>
    <t>Thứ hạng Chỉ số cải cách hành chính (PAR INDEX)</t>
  </si>
  <si>
    <t>Thứ hạng Chỉ hài lòng về sự phục vụ hành chính (SIPAS)</t>
  </si>
  <si>
    <t>Trong đó: Vốn đầu tư khu vực tư nhân</t>
  </si>
  <si>
    <t>Phát triển doanh nghiệp</t>
  </si>
  <si>
    <t xml:space="preserve">Số doanh nghiệp đang hoạt động </t>
  </si>
  <si>
    <t>Tổng số vốn đăng ký thành lập mới</t>
  </si>
  <si>
    <t>Tổng số  hợp tác xã</t>
  </si>
  <si>
    <t>Tỷ lệ hộ dân tộc thiểu số tham gia vào hợp tác xã</t>
  </si>
  <si>
    <t xml:space="preserve">Tổ hợp tác </t>
  </si>
  <si>
    <t xml:space="preserve">Tổng số thành viên tổ hợp tác </t>
  </si>
  <si>
    <t>Thành viên</t>
  </si>
  <si>
    <t>CHỈ TIÊU VĂN HÓA - XÃ HỘI</t>
  </si>
  <si>
    <t>Tốc độ tăng dân số tự nhiên</t>
  </si>
  <si>
    <t>Số bé trai/100 bé gái</t>
  </si>
  <si>
    <t xml:space="preserve">Tỷ lệ lao động qua đào tạo </t>
  </si>
  <si>
    <t xml:space="preserve">Trong đó, tỷ lệ lao động được đào tạo nghề </t>
  </si>
  <si>
    <t>Giảm nghèo theo chuẩn nghèo tiếp cận đa chiều</t>
  </si>
  <si>
    <t>Giáo dục và Đào tạo</t>
  </si>
  <si>
    <t>Tỷ lệ học sinh đi học đúng độ tuổi</t>
  </si>
  <si>
    <t>Tỷ lệ trường đạt chuẩn quốc gia</t>
  </si>
  <si>
    <t>Y tế</t>
  </si>
  <si>
    <t>Tỷ lệ bao phủ BHXH</t>
  </si>
  <si>
    <t>Tỷ lệ bao phủ bảo hiểm thất nghiệp</t>
  </si>
  <si>
    <t>Số bác sỹ/10.000 dân</t>
  </si>
  <si>
    <t>Tỷ lệ trẻ em &lt; 5 tuổi suy dinh dưỡng thể thấp còi</t>
  </si>
  <si>
    <t>Văn hoá, thể thao, thông tin</t>
  </si>
  <si>
    <t>Tỷ lệ hộ dân được sử dụng điện</t>
  </si>
  <si>
    <t>Tỷ lệ hộ dân tộc thiểu số có đất ở</t>
  </si>
  <si>
    <t>Tỷ lệ hộ dân tộc thiểu số có đất sản xuất</t>
  </si>
  <si>
    <t>VI</t>
  </si>
  <si>
    <t>CHỈ TIÊU QUỐC PHÒNG, AN NINH</t>
  </si>
  <si>
    <t>Nông, lâm nghiệp, thủy sản</t>
  </si>
  <si>
    <t xml:space="preserve">Lúa </t>
  </si>
  <si>
    <t>Lúa đông xuân</t>
  </si>
  <si>
    <t>Lúa mùa</t>
  </si>
  <si>
    <t>Cà phê</t>
  </si>
  <si>
    <t>Diện tích trồng mới</t>
  </si>
  <si>
    <t>Diện tích kinh doanh</t>
  </si>
  <si>
    <t>Cao su</t>
  </si>
  <si>
    <t>Sắn</t>
  </si>
  <si>
    <t>Ngô</t>
  </si>
  <si>
    <t xml:space="preserve">Cây ăn quả </t>
  </si>
  <si>
    <t>Sản lượng lương thực có hạt</t>
  </si>
  <si>
    <t>Thóc</t>
  </si>
  <si>
    <t>Cao su mủ tươi</t>
  </si>
  <si>
    <t>Trồng mới rừng</t>
  </si>
  <si>
    <t>Tỷ lệ độ che phủ rừng (có tính cây cao su)</t>
  </si>
  <si>
    <t>Khai thác đá, cát, sỏi các loại</t>
  </si>
  <si>
    <t>Khách quốc tế</t>
  </si>
  <si>
    <t>Khách nội địa</t>
  </si>
  <si>
    <t>Số hợp tác xã thành lập mới</t>
  </si>
  <si>
    <t>Tiểu học</t>
  </si>
  <si>
    <t>Trung học cơ sở</t>
  </si>
  <si>
    <t>Trung học phổ thông</t>
  </si>
  <si>
    <t>Mầm non</t>
  </si>
  <si>
    <t>Trung học Cơ sở</t>
  </si>
  <si>
    <t>Cà phê nhân</t>
  </si>
  <si>
    <t>Tỷ lệ xã, phường, thị trấn, khu dân cư, cơ quan, trường học đạt tiêu chuẩn an toàn về an ninh trật tự</t>
  </si>
  <si>
    <t>Trong đó, trồng mới</t>
  </si>
  <si>
    <t xml:space="preserve">Tỷ lệ xã đạt Bộ tiêu chí  quốc gia về y tế xã </t>
  </si>
  <si>
    <t>Tỷ lệ cơ sở sản xuất kinh doanh đạt tiêu chuẩn về môi trường</t>
  </si>
  <si>
    <t>Tỷ lệ giải quyết tố giác, tin báo về tội phạm, kiến nghị khởi tố</t>
  </si>
  <si>
    <t>Tỷ lệ điều tra, khám phá án</t>
  </si>
  <si>
    <t>Trong đó, án đặc biệt quan trọng</t>
  </si>
  <si>
    <t>Tỷ lệ giao quân</t>
  </si>
  <si>
    <t>Trong đó số xã đạt chuẩn NTM trong năm</t>
  </si>
  <si>
    <t>xã</t>
  </si>
  <si>
    <t>Chi ngân sách địa phương (Nhiệm vụ chi)</t>
  </si>
  <si>
    <t>So sánh (%)</t>
  </si>
  <si>
    <t>Tổng số lao động thường xuyên trong hợp tác xã</t>
  </si>
  <si>
    <t>Tổng doanh thu chuyên ngành</t>
  </si>
  <si>
    <t>Sản phẩm tham gia vào chuỗi giá trị các sản phẩm quốc gia trong năm</t>
  </si>
  <si>
    <t>Năm 2023</t>
  </si>
  <si>
    <t>Ghi chú</t>
  </si>
  <si>
    <t>Cùng kỳ năm 2022</t>
  </si>
  <si>
    <t>Kế hoạch năm 2023</t>
  </si>
  <si>
    <t>Giá trị tổng sản xuất trên địa bàn huyện</t>
  </si>
  <si>
    <t>Tiêu</t>
  </si>
  <si>
    <t>Điều</t>
  </si>
  <si>
    <t>Bời lời</t>
  </si>
  <si>
    <t>Rau, đậu các loại (bí, rau, đậu, lạc, vừng…)</t>
  </si>
  <si>
    <t>Cây dược liệu khác (nghệ, đinh lăng, sả, sâm cau…)</t>
  </si>
  <si>
    <t>Dê, hươu</t>
  </si>
  <si>
    <t>Tổng đàn gia cầm</t>
  </si>
  <si>
    <t>Nuôi cá bằng lồng</t>
  </si>
  <si>
    <t>Lồng</t>
  </si>
  <si>
    <t>Nuôi cá ao</t>
  </si>
  <si>
    <t>Bể nuôi cá trên cạn</t>
  </si>
  <si>
    <t>Tổng sản lượng thuỷ sản</t>
  </si>
  <si>
    <t>&gt;90</t>
  </si>
  <si>
    <t>&gt;=75</t>
  </si>
  <si>
    <t>108</t>
  </si>
  <si>
    <t>110</t>
  </si>
  <si>
    <t>CHỈ TIÊU MÔI TRƯỜNG</t>
  </si>
  <si>
    <t>Nghìn m3</t>
  </si>
  <si>
    <t>Nông cụ cầm tay</t>
  </si>
  <si>
    <t>Nghìn sp</t>
  </si>
  <si>
    <t>Xay sát gạo</t>
  </si>
  <si>
    <t>Sản xuất đá cây</t>
  </si>
  <si>
    <t xml:space="preserve"> Tinh bột sắn</t>
  </si>
  <si>
    <t>Nhà máy chế biến mủ cao su</t>
  </si>
  <si>
    <t xml:space="preserve"> Các nhà máy thuỷ điện Sê San 3A, 4, 4A</t>
  </si>
  <si>
    <t>Các nhà máy điện năng lượng mặt trời và hộ gia đình</t>
  </si>
  <si>
    <t>Khá</t>
  </si>
  <si>
    <t>Trồng mới quý I</t>
  </si>
  <si>
    <t>KH trồng mới</t>
  </si>
  <si>
    <t>Trồng mới quý I 2022</t>
  </si>
  <si>
    <t>DT tiếp tục TM</t>
  </si>
  <si>
    <t>Không có</t>
  </si>
  <si>
    <t>Mẫu giáo (mầm non)</t>
  </si>
  <si>
    <t>Đánh giá vào cuối năm</t>
  </si>
  <si>
    <t>&gt;75</t>
  </si>
  <si>
    <t>Ước thực hiện 30/6</t>
  </si>
  <si>
    <t>8=7/4</t>
  </si>
  <si>
    <t>9=7/5</t>
  </si>
  <si>
    <t>Đạt</t>
  </si>
  <si>
    <t>Vượt</t>
  </si>
  <si>
    <t>Bằng</t>
  </si>
  <si>
    <t>Chưa đạt</t>
  </si>
  <si>
    <t>Thực hiện đến 20/6</t>
  </si>
  <si>
    <t>Thực hiện đến 30/6/2022</t>
  </si>
  <si>
    <t xml:space="preserve">Chỉ tiêu còn lại 6 tháng cuối năm 2023 </t>
  </si>
  <si>
    <t>Sản lượng chế biến tinh bột sắn 6 tháng đầu năm thấp, do nhà máy chế biến dừng sản xuất trước 2 tháng</t>
  </si>
  <si>
    <t>Chỉ tiêu đánh giá vào cuối năm</t>
  </si>
  <si>
    <t>Tổng đàn gia súc</t>
  </si>
  <si>
    <r>
      <t>Số người được giải quyết việc làm (</t>
    </r>
    <r>
      <rPr>
        <i/>
        <sz val="10"/>
        <rFont val="Cambria"/>
        <family val="1"/>
        <charset val="163"/>
        <scheme val="major"/>
      </rPr>
      <t>tăng thêm trong năm</t>
    </r>
    <r>
      <rPr>
        <sz val="10"/>
        <rFont val="Cambria"/>
        <family val="1"/>
        <charset val="163"/>
        <scheme val="major"/>
      </rPr>
      <t>)</t>
    </r>
  </si>
  <si>
    <r>
      <t xml:space="preserve">Tỷ lệ bao phủ y tế </t>
    </r>
    <r>
      <rPr>
        <i/>
        <sz val="10"/>
        <rFont val="Cambria"/>
        <family val="1"/>
        <charset val="163"/>
        <scheme val="major"/>
      </rPr>
      <t>(Số liệu của KH thực hiện 2022 theo QĐ của Thủ tướng chính phủ)</t>
    </r>
  </si>
  <si>
    <t>Tỷ lệ hộ nghèo năm 2023 giảm ít nhất 10,5% (theo kết quả rà soát cuối năm 2022)
Hiện nay chưa đến đợt rà soát, đánh giá vào cuối năm</t>
  </si>
  <si>
    <r>
      <t xml:space="preserve">Số kế hoạch thay đổi, do thay đổi giao chỉ tiêu tỷ lệ hộ nghèo từ 7-9%/năm </t>
    </r>
    <r>
      <rPr>
        <b/>
        <sz val="11"/>
        <color rgb="FFFF0000"/>
        <rFont val="Cambria"/>
        <family val="1"/>
        <charset val="163"/>
        <scheme val="major"/>
      </rPr>
      <t>lên 10,5%/năm</t>
    </r>
  </si>
  <si>
    <r>
      <t xml:space="preserve">KẾT QUẢ THỰC HIỆN CÁC CHỈ TIÊU KTXH 06 THÁNG ĐẦU NĂM 2023 
</t>
    </r>
    <r>
      <rPr>
        <i/>
        <sz val="11"/>
        <rFont val="Cambria"/>
        <family val="1"/>
        <charset val="163"/>
        <scheme val="major"/>
      </rPr>
      <t>(Kèm theo Báo cáo số:           /BC-UBND ngày       /6/2023                                                          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</si>
</sst>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₫_-;\-* #,##0.00\ _₫_-;_-* &quot;-&quot;??\ _₫_-;_-@_-"/>
    <numFmt numFmtId="165" formatCode="#,##0;[Red]#,##0"/>
    <numFmt numFmtId="166" formatCode="_(* #,##0.0_);_(* \(#,##0.0\);_(* &quot;-&quot;??_);_(@_)"/>
    <numFmt numFmtId="167" formatCode="#,##0.0"/>
    <numFmt numFmtId="168" formatCode="0.000"/>
    <numFmt numFmtId="169" formatCode="_(* #,##0_);_(* \(#,##0\);_(* &quot;-&quot;??_);_(@_)"/>
    <numFmt numFmtId="170" formatCode="_-* #,##0.000_k_r_._-;\-* #,##0.000_k_r_._-;_-* &quot;-&quot;??_k_r_._-;_-@_-"/>
    <numFmt numFmtId="171" formatCode="_-* #,##0.000\ _₫_-;\-* #,##0.000\ _₫_-;_-* &quot;-&quot;???\ _₫_-;_-@_-"/>
  </numFmts>
  <fonts count="30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.VnArial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b/>
      <sz val="11"/>
      <name val="Cambria"/>
      <family val="1"/>
      <charset val="163"/>
      <scheme val="major"/>
    </font>
    <font>
      <sz val="11"/>
      <name val="Cambria"/>
      <family val="1"/>
      <charset val="163"/>
      <scheme val="major"/>
    </font>
    <font>
      <b/>
      <sz val="10"/>
      <name val="Cambria"/>
      <family val="1"/>
      <charset val="163"/>
      <scheme val="major"/>
    </font>
    <font>
      <i/>
      <sz val="11"/>
      <name val="Cambria"/>
      <family val="1"/>
      <charset val="163"/>
      <scheme val="major"/>
    </font>
    <font>
      <sz val="10"/>
      <name val="Cambria"/>
      <family val="1"/>
      <charset val="163"/>
      <scheme val="major"/>
    </font>
    <font>
      <b/>
      <i/>
      <sz val="11"/>
      <name val="Cambria"/>
      <family val="1"/>
      <charset val="163"/>
      <scheme val="major"/>
    </font>
    <font>
      <sz val="13"/>
      <name val=".VnTime"/>
      <family val="2"/>
    </font>
    <font>
      <sz val="11"/>
      <color rgb="FFFF0000"/>
      <name val="Cambria"/>
      <family val="1"/>
      <charset val="163"/>
      <scheme val="major"/>
    </font>
    <font>
      <b/>
      <sz val="11"/>
      <color rgb="FF0070C0"/>
      <name val="Cambria"/>
      <family val="1"/>
      <charset val="163"/>
      <scheme val="major"/>
    </font>
    <font>
      <sz val="11"/>
      <color rgb="FF0070C0"/>
      <name val="Cambria"/>
      <family val="1"/>
      <charset val="163"/>
      <scheme val="major"/>
    </font>
    <font>
      <i/>
      <sz val="11"/>
      <color rgb="FF0070C0"/>
      <name val="Cambria"/>
      <family val="1"/>
      <charset val="163"/>
      <scheme val="major"/>
    </font>
    <font>
      <sz val="11"/>
      <color rgb="FFFFC000"/>
      <name val="Cambria"/>
      <family val="1"/>
      <charset val="163"/>
      <scheme val="major"/>
    </font>
    <font>
      <i/>
      <sz val="10"/>
      <name val="Cambria"/>
      <family val="1"/>
      <charset val="163"/>
      <scheme val="maj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Cambria"/>
      <family val="1"/>
      <charset val="163"/>
      <scheme val="major"/>
    </font>
    <font>
      <i/>
      <sz val="11"/>
      <color rgb="FFFF0000"/>
      <name val="Cambria"/>
      <family val="1"/>
      <charset val="163"/>
      <scheme val="major"/>
    </font>
    <font>
      <sz val="10"/>
      <color rgb="FFFF0000"/>
      <name val="Cambria"/>
      <family val="1"/>
      <charset val="163"/>
      <scheme val="major"/>
    </font>
    <font>
      <b/>
      <sz val="11"/>
      <color rgb="FFFF0000"/>
      <name val="Cambria"/>
      <family val="1"/>
      <charset val="163"/>
      <scheme val="major"/>
    </font>
    <font>
      <i/>
      <sz val="10"/>
      <color rgb="FFFF0000"/>
      <name val="Cambria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4">
    <xf numFmtId="0" fontId="0" fillId="0" borderId="0"/>
    <xf numFmtId="0" fontId="2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3" fillId="0" borderId="0"/>
    <xf numFmtId="0" fontId="13" fillId="0" borderId="0"/>
    <xf numFmtId="9" fontId="6" fillId="0" borderId="0" applyFont="0" applyFill="0" applyBorder="0" applyAlignment="0" applyProtection="0"/>
  </cellStyleXfs>
  <cellXfs count="277">
    <xf numFmtId="0" fontId="0" fillId="0" borderId="0" xfId="0"/>
    <xf numFmtId="43" fontId="8" fillId="2" borderId="3" xfId="2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/>
    </xf>
    <xf numFmtId="43" fontId="8" fillId="2" borderId="0" xfId="20" applyFont="1" applyFill="1"/>
    <xf numFmtId="0" fontId="8" fillId="2" borderId="0" xfId="0" applyFont="1" applyFill="1"/>
    <xf numFmtId="1" fontId="8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vertical="center"/>
    </xf>
    <xf numFmtId="0" fontId="10" fillId="2" borderId="0" xfId="0" applyFont="1" applyFill="1"/>
    <xf numFmtId="43" fontId="8" fillId="2" borderId="3" xfId="20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43" fontId="8" fillId="2" borderId="0" xfId="20" applyFont="1" applyFill="1" applyAlignment="1">
      <alignment horizontal="center" vertical="center" wrapText="1"/>
    </xf>
    <xf numFmtId="43" fontId="8" fillId="2" borderId="0" xfId="2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left" vertical="center" wrapText="1"/>
    </xf>
    <xf numFmtId="43" fontId="8" fillId="2" borderId="3" xfId="20" quotePrefix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vertical="center"/>
    </xf>
    <xf numFmtId="0" fontId="11" fillId="2" borderId="3" xfId="17" quotePrefix="1" applyFont="1" applyFill="1" applyBorder="1" applyAlignment="1">
      <alignment vertical="center" wrapText="1"/>
    </xf>
    <xf numFmtId="0" fontId="10" fillId="2" borderId="3" xfId="17" applyFont="1" applyFill="1" applyBorder="1" applyAlignment="1">
      <alignment horizontal="center" vertical="center" wrapText="1"/>
    </xf>
    <xf numFmtId="43" fontId="7" fillId="2" borderId="3" xfId="20" applyFont="1" applyFill="1" applyBorder="1" applyAlignment="1">
      <alignment horizontal="center" vertical="center"/>
    </xf>
    <xf numFmtId="43" fontId="7" fillId="2" borderId="0" xfId="20" applyFont="1" applyFill="1"/>
    <xf numFmtId="0" fontId="7" fillId="2" borderId="0" xfId="0" applyFont="1" applyFill="1"/>
    <xf numFmtId="0" fontId="8" fillId="2" borderId="3" xfId="2" applyFont="1" applyFill="1" applyBorder="1" applyAlignment="1">
      <alignment horizontal="center" vertical="center" wrapText="1"/>
    </xf>
    <xf numFmtId="0" fontId="11" fillId="2" borderId="3" xfId="17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/>
    <xf numFmtId="43" fontId="8" fillId="2" borderId="0" xfId="2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43" fontId="7" fillId="2" borderId="4" xfId="2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left" vertical="center" wrapText="1"/>
    </xf>
    <xf numFmtId="0" fontId="10" fillId="2" borderId="3" xfId="5" applyFont="1" applyFill="1" applyBorder="1" applyAlignment="1">
      <alignment horizontal="center" vertical="center" wrapText="1"/>
    </xf>
    <xf numFmtId="43" fontId="8" fillId="2" borderId="8" xfId="20" applyFont="1" applyFill="1" applyBorder="1" applyAlignment="1">
      <alignment horizontal="center" vertical="center" wrapText="1"/>
    </xf>
    <xf numFmtId="43" fontId="8" fillId="2" borderId="9" xfId="2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14" fillId="2" borderId="0" xfId="20" applyFont="1" applyFill="1" applyAlignment="1">
      <alignment horizontal="center" vertical="center"/>
    </xf>
    <xf numFmtId="43" fontId="14" fillId="2" borderId="0" xfId="20" applyFont="1" applyFill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16" fillId="2" borderId="0" xfId="0" applyFont="1" applyFill="1"/>
    <xf numFmtId="0" fontId="16" fillId="2" borderId="0" xfId="0" applyFont="1" applyFill="1" applyAlignment="1">
      <alignment vertical="center"/>
    </xf>
    <xf numFmtId="0" fontId="15" fillId="2" borderId="0" xfId="0" applyFont="1" applyFill="1"/>
    <xf numFmtId="0" fontId="17" fillId="2" borderId="0" xfId="0" applyFont="1" applyFill="1"/>
    <xf numFmtId="169" fontId="16" fillId="2" borderId="0" xfId="0" applyNumberFormat="1" applyFont="1" applyFill="1"/>
    <xf numFmtId="0" fontId="16" fillId="2" borderId="0" xfId="0" applyFont="1" applyFill="1" applyAlignment="1">
      <alignment horizontal="center"/>
    </xf>
    <xf numFmtId="164" fontId="17" fillId="2" borderId="0" xfId="0" applyNumberFormat="1" applyFont="1" applyFill="1"/>
    <xf numFmtId="0" fontId="16" fillId="0" borderId="0" xfId="0" applyFont="1" applyFill="1"/>
    <xf numFmtId="0" fontId="15" fillId="0" borderId="0" xfId="0" applyFont="1" applyFill="1"/>
    <xf numFmtId="43" fontId="18" fillId="2" borderId="0" xfId="2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3" fontId="7" fillId="2" borderId="1" xfId="20" applyFont="1" applyFill="1" applyBorder="1" applyAlignment="1">
      <alignment horizontal="center" vertical="center" wrapText="1"/>
    </xf>
    <xf numFmtId="0" fontId="14" fillId="2" borderId="0" xfId="0" applyFont="1" applyFill="1"/>
    <xf numFmtId="1" fontId="7" fillId="2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43" fontId="8" fillId="2" borderId="7" xfId="20" applyFont="1" applyFill="1" applyBorder="1" applyAlignment="1">
      <alignment horizontal="center" vertical="center" wrapText="1"/>
    </xf>
    <xf numFmtId="43" fontId="8" fillId="2" borderId="7" xfId="2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3" fontId="10" fillId="2" borderId="0" xfId="20" applyFont="1" applyFill="1"/>
    <xf numFmtId="4" fontId="10" fillId="2" borderId="0" xfId="0" applyNumberFormat="1" applyFont="1" applyFill="1"/>
    <xf numFmtId="166" fontId="10" fillId="2" borderId="3" xfId="4" applyNumberFormat="1" applyFont="1" applyFill="1" applyBorder="1" applyAlignment="1">
      <alignment horizontal="center" vertical="center" wrapText="1"/>
    </xf>
    <xf numFmtId="168" fontId="8" fillId="2" borderId="3" xfId="0" applyNumberFormat="1" applyFont="1" applyFill="1" applyBorder="1" applyAlignment="1">
      <alignment horizontal="center" vertical="center"/>
    </xf>
    <xf numFmtId="168" fontId="8" fillId="2" borderId="0" xfId="0" applyNumberFormat="1" applyFont="1" applyFill="1"/>
    <xf numFmtId="43" fontId="10" fillId="2" borderId="3" xfId="20" applyFont="1" applyFill="1" applyBorder="1" applyAlignment="1">
      <alignment horizontal="center" vertical="center"/>
    </xf>
    <xf numFmtId="0" fontId="8" fillId="2" borderId="3" xfId="14" applyFont="1" applyFill="1" applyBorder="1" applyAlignment="1">
      <alignment horizontal="center" vertical="center"/>
    </xf>
    <xf numFmtId="0" fontId="9" fillId="2" borderId="3" xfId="14" applyFont="1" applyFill="1" applyBorder="1" applyAlignment="1">
      <alignment horizontal="justify" vertical="center" wrapText="1"/>
    </xf>
    <xf numFmtId="0" fontId="10" fillId="2" borderId="3" xfId="14" applyFont="1" applyFill="1" applyBorder="1" applyAlignment="1">
      <alignment horizontal="center" vertical="center"/>
    </xf>
    <xf numFmtId="0" fontId="10" fillId="2" borderId="3" xfId="15" applyFont="1" applyFill="1" applyBorder="1" applyAlignment="1">
      <alignment horizontal="center" vertical="center"/>
    </xf>
    <xf numFmtId="0" fontId="19" fillId="2" borderId="3" xfId="15" applyFont="1" applyFill="1" applyBorder="1" applyAlignment="1">
      <alignment horizontal="justify" vertical="center" wrapText="1"/>
    </xf>
    <xf numFmtId="43" fontId="7" fillId="2" borderId="3" xfId="2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/>
    </xf>
    <xf numFmtId="0" fontId="11" fillId="2" borderId="3" xfId="15" applyFont="1" applyFill="1" applyBorder="1" applyAlignment="1">
      <alignment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171" fontId="8" fillId="2" borderId="0" xfId="0" applyNumberFormat="1" applyFont="1" applyFill="1"/>
    <xf numFmtId="0" fontId="8" fillId="2" borderId="3" xfId="15" applyFont="1" applyFill="1" applyBorder="1" applyAlignment="1">
      <alignment horizontal="center" vertical="center"/>
    </xf>
    <xf numFmtId="0" fontId="11" fillId="2" borderId="3" xfId="15" applyFont="1" applyFill="1" applyBorder="1" applyAlignment="1">
      <alignment horizontal="left" vertical="center" wrapText="1" indent="1"/>
    </xf>
    <xf numFmtId="3" fontId="8" fillId="2" borderId="3" xfId="4" applyNumberFormat="1" applyFont="1" applyFill="1" applyBorder="1" applyAlignment="1">
      <alignment horizontal="center" vertical="center" wrapText="1"/>
    </xf>
    <xf numFmtId="0" fontId="11" fillId="2" borderId="3" xfId="15" quotePrefix="1" applyFont="1" applyFill="1" applyBorder="1" applyAlignment="1">
      <alignment horizontal="left" vertical="center" wrapText="1" indent="1"/>
    </xf>
    <xf numFmtId="0" fontId="8" fillId="2" borderId="3" xfId="15" quotePrefix="1" applyFont="1" applyFill="1" applyBorder="1" applyAlignment="1">
      <alignment horizontal="center" vertical="center"/>
    </xf>
    <xf numFmtId="43" fontId="21" fillId="2" borderId="3" xfId="20" applyFont="1" applyFill="1" applyBorder="1" applyAlignment="1">
      <alignment horizontal="center" vertical="center"/>
    </xf>
    <xf numFmtId="0" fontId="19" fillId="2" borderId="3" xfId="0" quotePrefix="1" applyFont="1" applyFill="1" applyBorder="1" applyAlignment="1">
      <alignment horizontal="left" vertical="center" wrapText="1"/>
    </xf>
    <xf numFmtId="43" fontId="10" fillId="2" borderId="3" xfId="20" applyFont="1" applyFill="1" applyBorder="1" applyAlignment="1">
      <alignment horizontal="center" vertical="center" wrapText="1"/>
    </xf>
    <xf numFmtId="3" fontId="10" fillId="2" borderId="3" xfId="4" applyNumberFormat="1" applyFont="1" applyFill="1" applyBorder="1" applyAlignment="1">
      <alignment horizontal="center" vertical="center" wrapText="1"/>
    </xf>
    <xf numFmtId="0" fontId="11" fillId="2" borderId="3" xfId="15" quotePrefix="1" applyFont="1" applyFill="1" applyBorder="1" applyAlignment="1">
      <alignment vertical="center" wrapText="1"/>
    </xf>
    <xf numFmtId="169" fontId="8" fillId="2" borderId="3" xfId="20" applyNumberFormat="1" applyFont="1" applyFill="1" applyBorder="1" applyAlignment="1">
      <alignment horizontal="center" vertical="center" wrapText="1"/>
    </xf>
    <xf numFmtId="4" fontId="8" fillId="2" borderId="3" xfId="4" applyNumberFormat="1" applyFont="1" applyFill="1" applyBorder="1" applyAlignment="1">
      <alignment horizontal="center" vertical="center" wrapText="1"/>
    </xf>
    <xf numFmtId="0" fontId="10" fillId="2" borderId="3" xfId="15" applyFont="1" applyFill="1" applyBorder="1" applyAlignment="1">
      <alignment horizontal="center" vertical="center" wrapText="1"/>
    </xf>
    <xf numFmtId="170" fontId="8" fillId="2" borderId="3" xfId="7" applyNumberFormat="1" applyFont="1" applyFill="1" applyBorder="1" applyAlignment="1">
      <alignment horizontal="center" vertical="center" wrapText="1"/>
    </xf>
    <xf numFmtId="0" fontId="19" fillId="2" borderId="3" xfId="15" applyFont="1" applyFill="1" applyBorder="1" applyAlignment="1">
      <alignment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11" fillId="2" borderId="3" xfId="14" applyFont="1" applyFill="1" applyBorder="1" applyAlignment="1">
      <alignment vertical="center" wrapText="1"/>
    </xf>
    <xf numFmtId="3" fontId="23" fillId="2" borderId="3" xfId="0" applyNumberFormat="1" applyFont="1" applyFill="1" applyBorder="1" applyAlignment="1">
      <alignment horizontal="center" vertical="center"/>
    </xf>
    <xf numFmtId="0" fontId="8" fillId="2" borderId="3" xfId="14" quotePrefix="1" applyFont="1" applyFill="1" applyBorder="1" applyAlignment="1">
      <alignment horizontal="center" vertical="center"/>
    </xf>
    <xf numFmtId="0" fontId="19" fillId="2" borderId="3" xfId="14" applyFont="1" applyFill="1" applyBorder="1" applyAlignment="1">
      <alignment vertical="center" wrapText="1"/>
    </xf>
    <xf numFmtId="0" fontId="11" fillId="2" borderId="3" xfId="14" quotePrefix="1" applyFont="1" applyFill="1" applyBorder="1" applyAlignment="1">
      <alignment vertical="center" wrapText="1"/>
    </xf>
    <xf numFmtId="165" fontId="10" fillId="2" borderId="3" xfId="14" applyNumberFormat="1" applyFont="1" applyFill="1" applyBorder="1" applyAlignment="1">
      <alignment horizontal="center" vertical="center" wrapText="1"/>
    </xf>
    <xf numFmtId="165" fontId="19" fillId="2" borderId="3" xfId="14" applyNumberFormat="1" applyFont="1" applyFill="1" applyBorder="1" applyAlignment="1">
      <alignment horizontal="justify" vertical="center" wrapText="1"/>
    </xf>
    <xf numFmtId="165" fontId="10" fillId="2" borderId="3" xfId="14" applyNumberFormat="1" applyFont="1" applyFill="1" applyBorder="1" applyAlignment="1">
      <alignment horizontal="center" vertical="center"/>
    </xf>
    <xf numFmtId="165" fontId="8" fillId="2" borderId="3" xfId="14" applyNumberFormat="1" applyFont="1" applyFill="1" applyBorder="1" applyAlignment="1">
      <alignment horizontal="center" vertical="center" wrapText="1"/>
    </xf>
    <xf numFmtId="165" fontId="11" fillId="2" borderId="3" xfId="14" applyNumberFormat="1" applyFont="1" applyFill="1" applyBorder="1" applyAlignment="1">
      <alignment horizontal="justify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0" fontId="10" fillId="2" borderId="3" xfId="0" quotePrefix="1" applyFont="1" applyFill="1" applyBorder="1" applyAlignment="1">
      <alignment horizontal="center" vertical="center" wrapText="1"/>
    </xf>
    <xf numFmtId="0" fontId="10" fillId="2" borderId="3" xfId="7" applyFont="1" applyFill="1" applyBorder="1" applyAlignment="1">
      <alignment horizontal="center" vertical="center"/>
    </xf>
    <xf numFmtId="165" fontId="11" fillId="2" borderId="3" xfId="14" applyNumberFormat="1" applyFont="1" applyFill="1" applyBorder="1" applyAlignment="1">
      <alignment horizontal="center" vertical="center" wrapText="1"/>
    </xf>
    <xf numFmtId="0" fontId="11" fillId="2" borderId="3" xfId="1" quotePrefix="1" applyFont="1" applyFill="1" applyBorder="1" applyAlignment="1">
      <alignment horizontal="justify" vertical="center"/>
    </xf>
    <xf numFmtId="0" fontId="19" fillId="2" borderId="3" xfId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1" fillId="2" borderId="3" xfId="14" applyFont="1" applyFill="1" applyBorder="1" applyAlignment="1">
      <alignment horizontal="justify" vertical="center" wrapText="1"/>
    </xf>
    <xf numFmtId="0" fontId="8" fillId="2" borderId="3" xfId="7" quotePrefix="1" applyFont="1" applyFill="1" applyBorder="1" applyAlignment="1">
      <alignment horizontal="center" vertical="center"/>
    </xf>
    <xf numFmtId="49" fontId="9" fillId="2" borderId="3" xfId="7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justify" vertical="center"/>
    </xf>
    <xf numFmtId="0" fontId="11" fillId="2" borderId="3" xfId="1" applyFont="1" applyFill="1" applyBorder="1" applyAlignment="1">
      <alignment horizontal="left" vertical="center" indent="1"/>
    </xf>
    <xf numFmtId="49" fontId="9" fillId="2" borderId="3" xfId="2" applyNumberFormat="1" applyFont="1" applyFill="1" applyBorder="1" applyAlignment="1">
      <alignment horizontal="justify" vertical="center" wrapText="1"/>
    </xf>
    <xf numFmtId="0" fontId="10" fillId="2" borderId="3" xfId="2" applyFont="1" applyFill="1" applyBorder="1" applyAlignment="1">
      <alignment horizontal="center" vertical="center"/>
    </xf>
    <xf numFmtId="49" fontId="19" fillId="2" borderId="3" xfId="2" applyNumberFormat="1" applyFont="1" applyFill="1" applyBorder="1" applyAlignment="1">
      <alignment horizontal="justify" vertical="center" wrapText="1"/>
    </xf>
    <xf numFmtId="49" fontId="11" fillId="2" borderId="3" xfId="2" applyNumberFormat="1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left" vertical="center" wrapText="1"/>
    </xf>
    <xf numFmtId="43" fontId="8" fillId="2" borderId="10" xfId="20" applyFont="1" applyFill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9" fillId="2" borderId="3" xfId="16" applyFont="1" applyFill="1" applyBorder="1" applyAlignment="1">
      <alignment horizontal="justify" vertical="center" wrapText="1"/>
    </xf>
    <xf numFmtId="0" fontId="10" fillId="2" borderId="3" xfId="16" applyFont="1" applyFill="1" applyBorder="1" applyAlignment="1">
      <alignment horizontal="center" vertical="center" wrapText="1"/>
    </xf>
    <xf numFmtId="0" fontId="11" fillId="2" borderId="3" xfId="16" applyFont="1" applyFill="1" applyBorder="1" applyAlignment="1">
      <alignment horizontal="justify" vertical="center" wrapText="1"/>
    </xf>
    <xf numFmtId="0" fontId="19" fillId="2" borderId="3" xfId="16" quotePrefix="1" applyFont="1" applyFill="1" applyBorder="1" applyAlignment="1">
      <alignment horizontal="justify" vertical="center" wrapText="1"/>
    </xf>
    <xf numFmtId="43" fontId="21" fillId="2" borderId="3" xfId="20" applyFont="1" applyFill="1" applyBorder="1" applyAlignment="1">
      <alignment horizontal="center" vertical="center" wrapText="1"/>
    </xf>
    <xf numFmtId="0" fontId="12" fillId="2" borderId="3" xfId="16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justify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justify" vertical="center" wrapText="1"/>
    </xf>
    <xf numFmtId="49" fontId="11" fillId="2" borderId="3" xfId="7" applyNumberFormat="1" applyFont="1" applyFill="1" applyBorder="1" applyAlignment="1">
      <alignment horizontal="justify" vertical="center" wrapText="1"/>
    </xf>
    <xf numFmtId="0" fontId="10" fillId="2" borderId="3" xfId="7" applyFont="1" applyFill="1" applyBorder="1" applyAlignment="1">
      <alignment horizontal="center" vertical="center" wrapText="1"/>
    </xf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top"/>
    </xf>
    <xf numFmtId="3" fontId="8" fillId="2" borderId="3" xfId="2" applyNumberFormat="1" applyFont="1" applyFill="1" applyBorder="1" applyAlignment="1">
      <alignment horizontal="center" vertical="center"/>
    </xf>
    <xf numFmtId="167" fontId="8" fillId="2" borderId="3" xfId="2" quotePrefix="1" applyNumberFormat="1" applyFont="1" applyFill="1" applyBorder="1" applyAlignment="1">
      <alignment horizontal="center" vertical="center"/>
    </xf>
    <xf numFmtId="43" fontId="8" fillId="2" borderId="3" xfId="20" quotePrefix="1" applyFont="1" applyFill="1" applyBorder="1" applyAlignment="1">
      <alignment horizontal="center" vertical="center"/>
    </xf>
    <xf numFmtId="49" fontId="11" fillId="2" borderId="3" xfId="2" quotePrefix="1" applyNumberFormat="1" applyFont="1" applyFill="1" applyBorder="1" applyAlignment="1">
      <alignment horizontal="justify" vertical="center" wrapText="1"/>
    </xf>
    <xf numFmtId="4" fontId="8" fillId="2" borderId="3" xfId="20" applyNumberFormat="1" applyFont="1" applyFill="1" applyBorder="1" applyAlignment="1">
      <alignment horizontal="center" vertical="center"/>
    </xf>
    <xf numFmtId="4" fontId="8" fillId="2" borderId="3" xfId="20" applyNumberFormat="1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vertical="center"/>
    </xf>
    <xf numFmtId="0" fontId="7" fillId="2" borderId="3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vertical="center"/>
    </xf>
    <xf numFmtId="4" fontId="10" fillId="2" borderId="3" xfId="4" applyNumberFormat="1" applyFont="1" applyFill="1" applyBorder="1" applyAlignment="1">
      <alignment horizontal="center" vertical="center" wrapText="1"/>
    </xf>
    <xf numFmtId="167" fontId="8" fillId="2" borderId="3" xfId="4" applyNumberFormat="1" applyFont="1" applyFill="1" applyBorder="1" applyAlignment="1">
      <alignment horizontal="center" vertical="center" wrapText="1"/>
    </xf>
    <xf numFmtId="49" fontId="11" fillId="2" borderId="3" xfId="7" quotePrefix="1" applyNumberFormat="1" applyFont="1" applyFill="1" applyBorder="1" applyAlignment="1">
      <alignment horizontal="justify" vertical="center" wrapText="1"/>
    </xf>
    <xf numFmtId="164" fontId="8" fillId="2" borderId="3" xfId="20" applyNumberFormat="1" applyFont="1" applyFill="1" applyBorder="1" applyAlignment="1">
      <alignment horizontal="center" vertical="center"/>
    </xf>
    <xf numFmtId="2" fontId="8" fillId="2" borderId="3" xfId="4" applyNumberFormat="1" applyFont="1" applyFill="1" applyBorder="1" applyAlignment="1">
      <alignment horizontal="center" vertical="center"/>
    </xf>
    <xf numFmtId="2" fontId="8" fillId="2" borderId="3" xfId="3" applyNumberFormat="1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167" fontId="8" fillId="2" borderId="3" xfId="3" quotePrefix="1" applyNumberFormat="1" applyFont="1" applyFill="1" applyBorder="1" applyAlignment="1">
      <alignment horizontal="center" vertical="center" wrapText="1"/>
    </xf>
    <xf numFmtId="43" fontId="8" fillId="2" borderId="0" xfId="2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1" fillId="2" borderId="3" xfId="3" quotePrefix="1" applyFont="1" applyFill="1" applyBorder="1" applyAlignment="1">
      <alignment horizontal="left" vertical="center" wrapText="1"/>
    </xf>
    <xf numFmtId="0" fontId="10" fillId="2" borderId="3" xfId="3" quotePrefix="1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vertical="center" wrapText="1"/>
    </xf>
    <xf numFmtId="0" fontId="12" fillId="2" borderId="3" xfId="3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43" fontId="7" fillId="2" borderId="0" xfId="2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9" xfId="0" applyFont="1" applyFill="1" applyBorder="1" applyAlignment="1">
      <alignment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43" fontId="20" fillId="2" borderId="3" xfId="20" applyFont="1" applyFill="1" applyBorder="1" applyAlignment="1">
      <alignment horizontal="center" vertical="center"/>
    </xf>
    <xf numFmtId="43" fontId="21" fillId="2" borderId="13" xfId="20" applyFont="1" applyFill="1" applyBorder="1" applyAlignment="1">
      <alignment horizontal="center" vertical="center"/>
    </xf>
    <xf numFmtId="43" fontId="8" fillId="2" borderId="3" xfId="20" applyFont="1" applyFill="1" applyBorder="1" applyAlignment="1">
      <alignment vertical="center" wrapText="1"/>
    </xf>
    <xf numFmtId="43" fontId="22" fillId="2" borderId="3" xfId="20" applyFont="1" applyFill="1" applyBorder="1" applyAlignment="1">
      <alignment horizontal="center" vertical="center" wrapText="1"/>
    </xf>
    <xf numFmtId="43" fontId="22" fillId="2" borderId="3" xfId="20" applyFont="1" applyFill="1" applyBorder="1" applyAlignment="1">
      <alignment horizontal="center" vertical="center"/>
    </xf>
    <xf numFmtId="43" fontId="21" fillId="2" borderId="12" xfId="20" applyFont="1" applyFill="1" applyBorder="1" applyAlignment="1">
      <alignment horizontal="center" vertical="center"/>
    </xf>
    <xf numFmtId="167" fontId="24" fillId="2" borderId="3" xfId="14" applyNumberFormat="1" applyFont="1" applyFill="1" applyBorder="1" applyAlignment="1">
      <alignment horizontal="right" vertical="center"/>
    </xf>
    <xf numFmtId="167" fontId="24" fillId="2" borderId="3" xfId="22" applyNumberFormat="1" applyFont="1" applyFill="1" applyBorder="1" applyAlignment="1">
      <alignment horizontal="right" vertical="center"/>
    </xf>
    <xf numFmtId="43" fontId="21" fillId="2" borderId="3" xfId="20" applyFont="1" applyFill="1" applyBorder="1" applyAlignment="1">
      <alignment vertical="center"/>
    </xf>
    <xf numFmtId="3" fontId="24" fillId="2" borderId="3" xfId="14" applyNumberFormat="1" applyFont="1" applyFill="1" applyBorder="1" applyAlignment="1">
      <alignment horizontal="center" vertical="center"/>
    </xf>
    <xf numFmtId="43" fontId="22" fillId="2" borderId="3" xfId="20" applyFont="1" applyFill="1" applyBorder="1" applyAlignment="1">
      <alignment vertical="center"/>
    </xf>
    <xf numFmtId="43" fontId="21" fillId="2" borderId="0" xfId="20" applyFont="1" applyFill="1"/>
    <xf numFmtId="43" fontId="21" fillId="2" borderId="8" xfId="20" applyFont="1" applyFill="1" applyBorder="1" applyAlignment="1">
      <alignment horizontal="center" vertical="center"/>
    </xf>
    <xf numFmtId="43" fontId="21" fillId="2" borderId="10" xfId="20" applyFont="1" applyFill="1" applyBorder="1"/>
    <xf numFmtId="43" fontId="21" fillId="2" borderId="10" xfId="20" applyFont="1" applyFill="1" applyBorder="1" applyAlignment="1">
      <alignment horizontal="center"/>
    </xf>
    <xf numFmtId="0" fontId="9" fillId="2" borderId="3" xfId="2" quotePrefix="1" applyFont="1" applyFill="1" applyBorder="1" applyAlignment="1">
      <alignment horizontal="justify" vertical="center" wrapText="1"/>
    </xf>
    <xf numFmtId="43" fontId="8" fillId="2" borderId="3" xfId="20" applyFont="1" applyFill="1" applyBorder="1" applyAlignment="1">
      <alignment vertical="center"/>
    </xf>
    <xf numFmtId="0" fontId="10" fillId="2" borderId="3" xfId="2" applyFont="1" applyFill="1" applyBorder="1" applyAlignment="1">
      <alignment horizontal="center" vertical="top"/>
    </xf>
    <xf numFmtId="2" fontId="8" fillId="2" borderId="3" xfId="23" applyNumberFormat="1" applyFont="1" applyFill="1" applyBorder="1" applyAlignment="1">
      <alignment horizontal="center" vertical="center" wrapText="1"/>
    </xf>
    <xf numFmtId="3" fontId="14" fillId="2" borderId="3" xfId="4" applyNumberFormat="1" applyFont="1" applyFill="1" applyBorder="1" applyAlignment="1">
      <alignment horizontal="center" vertical="center" wrapText="1"/>
    </xf>
    <xf numFmtId="4" fontId="26" fillId="2" borderId="3" xfId="4" applyNumberFormat="1" applyFont="1" applyFill="1" applyBorder="1" applyAlignment="1">
      <alignment horizontal="center" vertical="center" wrapText="1"/>
    </xf>
    <xf numFmtId="3" fontId="26" fillId="2" borderId="3" xfId="4" applyNumberFormat="1" applyFont="1" applyFill="1" applyBorder="1" applyAlignment="1">
      <alignment horizontal="center" vertical="center" wrapText="1"/>
    </xf>
    <xf numFmtId="0" fontId="10" fillId="0" borderId="3" xfId="14" applyFont="1" applyFill="1" applyBorder="1" applyAlignment="1">
      <alignment horizontal="center" vertical="center"/>
    </xf>
    <xf numFmtId="43" fontId="8" fillId="0" borderId="3" xfId="20" applyFont="1" applyFill="1" applyBorder="1" applyAlignment="1">
      <alignment horizontal="center" vertical="center" wrapText="1"/>
    </xf>
    <xf numFmtId="43" fontId="8" fillId="0" borderId="3" xfId="20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3" fontId="8" fillId="0" borderId="0" xfId="20" applyFont="1" applyFill="1"/>
    <xf numFmtId="0" fontId="8" fillId="0" borderId="0" xfId="0" applyFont="1" applyFill="1"/>
    <xf numFmtId="0" fontId="11" fillId="0" borderId="3" xfId="0" quotePrefix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8" fillId="0" borderId="3" xfId="4" applyNumberFormat="1" applyFont="1" applyFill="1" applyBorder="1" applyAlignment="1">
      <alignment horizontal="center" vertical="center" wrapText="1"/>
    </xf>
    <xf numFmtId="43" fontId="21" fillId="0" borderId="3" xfId="20" applyFont="1" applyFill="1" applyBorder="1" applyAlignment="1">
      <alignment horizontal="center" vertical="center"/>
    </xf>
    <xf numFmtId="0" fontId="26" fillId="0" borderId="3" xfId="14" applyFont="1" applyFill="1" applyBorder="1" applyAlignment="1">
      <alignment horizontal="center" vertical="center"/>
    </xf>
    <xf numFmtId="0" fontId="29" fillId="0" borderId="3" xfId="14" applyFont="1" applyFill="1" applyBorder="1" applyAlignment="1">
      <alignment horizontal="justify" vertical="center" wrapText="1"/>
    </xf>
    <xf numFmtId="43" fontId="14" fillId="0" borderId="3" xfId="20" applyFont="1" applyFill="1" applyBorder="1" applyAlignment="1">
      <alignment horizontal="center" vertical="center" wrapText="1"/>
    </xf>
    <xf numFmtId="43" fontId="26" fillId="0" borderId="3" xfId="20" applyFont="1" applyFill="1" applyBorder="1" applyAlignment="1">
      <alignment horizontal="center" vertical="center" wrapText="1"/>
    </xf>
    <xf numFmtId="43" fontId="14" fillId="0" borderId="3" xfId="20" applyFont="1" applyFill="1" applyBorder="1" applyAlignment="1">
      <alignment horizontal="center" vertical="center"/>
    </xf>
    <xf numFmtId="0" fontId="27" fillId="0" borderId="3" xfId="0" quotePrefix="1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center" vertical="center" wrapText="1"/>
    </xf>
    <xf numFmtId="3" fontId="14" fillId="0" borderId="3" xfId="4" applyNumberFormat="1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2" borderId="15" xfId="3" applyFont="1" applyFill="1" applyBorder="1" applyAlignment="1">
      <alignment horizontal="center" vertical="center" wrapText="1"/>
    </xf>
    <xf numFmtId="0" fontId="8" fillId="2" borderId="16" xfId="3" applyFont="1" applyFill="1" applyBorder="1" applyAlignment="1">
      <alignment horizontal="center" vertical="center" wrapText="1"/>
    </xf>
    <xf numFmtId="0" fontId="8" fillId="2" borderId="17" xfId="3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3" fontId="7" fillId="2" borderId="0" xfId="20" applyFont="1" applyFill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3" fontId="7" fillId="2" borderId="2" xfId="20" applyFont="1" applyFill="1" applyBorder="1" applyAlignment="1">
      <alignment horizontal="center" vertical="center" wrapText="1"/>
    </xf>
    <xf numFmtId="43" fontId="7" fillId="2" borderId="6" xfId="2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43" fontId="8" fillId="2" borderId="11" xfId="20" applyFont="1" applyFill="1" applyBorder="1" applyAlignment="1">
      <alignment horizontal="center" vertical="center" wrapText="1"/>
    </xf>
    <xf numFmtId="43" fontId="8" fillId="2" borderId="13" xfId="20" applyFont="1" applyFill="1" applyBorder="1" applyAlignment="1">
      <alignment horizontal="center" vertical="center" wrapText="1"/>
    </xf>
    <xf numFmtId="43" fontId="8" fillId="2" borderId="12" xfId="20" applyFont="1" applyFill="1" applyBorder="1" applyAlignment="1">
      <alignment horizontal="center" vertical="center" wrapText="1"/>
    </xf>
    <xf numFmtId="43" fontId="7" fillId="2" borderId="1" xfId="2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/>
    </xf>
    <xf numFmtId="4" fontId="8" fillId="2" borderId="13" xfId="4" applyNumberFormat="1" applyFont="1" applyFill="1" applyBorder="1" applyAlignment="1">
      <alignment horizontal="center" vertical="center" wrapText="1"/>
    </xf>
    <xf numFmtId="4" fontId="8" fillId="2" borderId="12" xfId="4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1" fillId="2" borderId="8" xfId="14" applyFont="1" applyFill="1" applyBorder="1" applyAlignment="1">
      <alignment horizontal="center" vertical="center" wrapText="1"/>
    </xf>
    <xf numFmtId="0" fontId="11" fillId="2" borderId="10" xfId="14" applyFont="1" applyFill="1" applyBorder="1" applyAlignment="1">
      <alignment horizontal="center" vertical="center" wrapText="1"/>
    </xf>
    <xf numFmtId="43" fontId="8" fillId="2" borderId="21" xfId="20" applyFont="1" applyFill="1" applyBorder="1" applyAlignment="1">
      <alignment horizontal="center" vertical="center" wrapText="1"/>
    </xf>
    <xf numFmtId="43" fontId="8" fillId="2" borderId="14" xfId="20" applyFont="1" applyFill="1" applyBorder="1" applyAlignment="1">
      <alignment horizontal="center" vertical="center" wrapText="1"/>
    </xf>
    <xf numFmtId="43" fontId="8" fillId="2" borderId="15" xfId="20" applyFont="1" applyFill="1" applyBorder="1" applyAlignment="1">
      <alignment horizontal="center" vertical="center" wrapText="1"/>
    </xf>
    <xf numFmtId="43" fontId="8" fillId="2" borderId="22" xfId="20" applyFont="1" applyFill="1" applyBorder="1" applyAlignment="1">
      <alignment horizontal="center" vertical="center" wrapText="1"/>
    </xf>
    <xf numFmtId="43" fontId="8" fillId="2" borderId="0" xfId="20" applyFont="1" applyFill="1" applyBorder="1" applyAlignment="1">
      <alignment horizontal="center" vertical="center" wrapText="1"/>
    </xf>
    <xf numFmtId="43" fontId="8" fillId="2" borderId="23" xfId="20" applyFont="1" applyFill="1" applyBorder="1" applyAlignment="1">
      <alignment horizontal="center" vertical="center" wrapText="1"/>
    </xf>
    <xf numFmtId="43" fontId="8" fillId="2" borderId="24" xfId="20" applyFont="1" applyFill="1" applyBorder="1" applyAlignment="1">
      <alignment horizontal="center" vertical="center" wrapText="1"/>
    </xf>
    <xf numFmtId="43" fontId="8" fillId="2" borderId="16" xfId="20" applyFont="1" applyFill="1" applyBorder="1" applyAlignment="1">
      <alignment horizontal="center" vertical="center" wrapText="1"/>
    </xf>
    <xf numFmtId="43" fontId="8" fillId="2" borderId="17" xfId="20" applyFont="1" applyFill="1" applyBorder="1" applyAlignment="1">
      <alignment horizontal="center" vertical="center" wrapText="1"/>
    </xf>
    <xf numFmtId="167" fontId="8" fillId="2" borderId="11" xfId="0" applyNumberFormat="1" applyFont="1" applyFill="1" applyBorder="1" applyAlignment="1">
      <alignment horizontal="center" vertical="center" wrapText="1"/>
    </xf>
    <xf numFmtId="167" fontId="8" fillId="2" borderId="13" xfId="0" applyNumberFormat="1" applyFont="1" applyFill="1" applyBorder="1" applyAlignment="1">
      <alignment horizontal="center" vertical="center" wrapText="1"/>
    </xf>
    <xf numFmtId="167" fontId="8" fillId="2" borderId="12" xfId="0" applyNumberFormat="1" applyFont="1" applyFill="1" applyBorder="1" applyAlignment="1">
      <alignment horizontal="center" vertical="center" wrapText="1"/>
    </xf>
  </cellXfs>
  <cellStyles count="24">
    <cellStyle name="Comma" xfId="20" builtinId="3"/>
    <cellStyle name="Comma 2" xfId="4"/>
    <cellStyle name="Comma 2 5" xfId="18"/>
    <cellStyle name="Comma 3" xfId="8"/>
    <cellStyle name="Comma 3 3" xfId="12"/>
    <cellStyle name="Comma 5 2" xfId="13"/>
    <cellStyle name="Normal" xfId="0" builtinId="0"/>
    <cellStyle name="Normal - Style1 2" xfId="11"/>
    <cellStyle name="Normal 12" xfId="5"/>
    <cellStyle name="Normal 158 3" xfId="21"/>
    <cellStyle name="Normal 19" xfId="6"/>
    <cellStyle name="Normal 2 3" xfId="16"/>
    <cellStyle name="Normal 3_17 bieu (hung cap nhap)" xfId="7"/>
    <cellStyle name="Normal 41" xfId="22"/>
    <cellStyle name="Normal 5" xfId="9"/>
    <cellStyle name="Normal 5 3" xfId="17"/>
    <cellStyle name="Normal 6" xfId="19"/>
    <cellStyle name="Normal 7" xfId="3"/>
    <cellStyle name="Normal 7 2" xfId="10"/>
    <cellStyle name="Normal_17 bieu (hung cap nhap)" xfId="14"/>
    <cellStyle name="Normal_bieu mau 2012 (cap nhap)" xfId="2"/>
    <cellStyle name="Normal_bieu mau KH2008" xfId="1"/>
    <cellStyle name="Normal_Bieu XDKH 2010- Dia phuong (hung)" xfId="15"/>
    <cellStyle name="Percent" xfId="23" builtinId="5"/>
  </cellStyles>
  <dxfs count="0"/>
  <tableStyles count="0" defaultTableStyle="TableStyleMedium9" defaultPivotStyle="PivotStyleLight16"/>
  <colors>
    <mruColors>
      <color rgb="FF0033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Zalo%20Received%20Files/BC%20KTCH%206%20th&#225;ng%202022/Iah%20ph&#7909;%20l&#7909;c%20k&#232;m%20theo%20BC%20kinh%20t&#7871;%20-%20x&#227;%20h&#7897;i%20(c&#7853;p%20nh&#7853;t%20NN%2014-7-202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cuments/Zalo%20Received%20Files/S&#7889;%20li&#7879;u%20n&#244;ng%20nghi&#7879;p%202023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BC%20KTXH/BC%20th&#225;ng%205/Ph&#225;t%20h&#224;nh/C&#225;c%20&#273;&#417;n%20v&#7883;/Ph&#242;ng%20Kinh%20t&#7871;%20-%20&amp;%20H&#7841;%20t&#7847;ng/221216%20Q&#272;%20444%20k&#7871;t%20qu&#7843;%20KTXH%202022,%20KH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BC%20KTXH/ph&#7909;%20l&#7909;c%2001_%20c&#225;c%20ch&#7881;%20ti&#234;u%20NQ%20Ia%20HDrai%20XV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u KTXH"/>
    </sheetNames>
    <sheetDataSet>
      <sheetData sheetId="0">
        <row r="8">
          <cell r="H8">
            <v>761.08050000000003</v>
          </cell>
        </row>
        <row r="9">
          <cell r="H9">
            <v>2246.2451463044999</v>
          </cell>
        </row>
        <row r="10">
          <cell r="H10">
            <v>155.22200000000001</v>
          </cell>
        </row>
        <row r="72">
          <cell r="H72">
            <v>4305.5666666666666</v>
          </cell>
        </row>
        <row r="73">
          <cell r="H73">
            <v>1079.1585674157302</v>
          </cell>
        </row>
        <row r="74">
          <cell r="H74">
            <v>25.806000000000001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áp năm 2016"/>
      <sheetName val="01-2017"/>
      <sheetName val="02-2017"/>
      <sheetName val="03-2017"/>
      <sheetName val="04-2017"/>
      <sheetName val="05-2017"/>
      <sheetName val="06-2017"/>
      <sheetName val="07-2017"/>
      <sheetName val="08-2017"/>
      <sheetName val="09-2017"/>
      <sheetName val="10-2017-KH 2018"/>
      <sheetName val="11-2017"/>
      <sheetName val="Giáp năm 2017"/>
      <sheetName val="Quý I-2018"/>
      <sheetName val="Báo cáo NQ12"/>
      <sheetName val="Biểu bc"/>
      <sheetName val="11-2018-NT"/>
      <sheetName val="12-2017"/>
      <sheetName val="12-2018-NT"/>
      <sheetName val="01-2018"/>
      <sheetName val="Giáp năm 2018-2019"/>
      <sheetName val="1-2019-NT"/>
      <sheetName val="02-2018"/>
      <sheetName val="03-2018"/>
      <sheetName val="3-2019-NN"/>
      <sheetName val="3-2019-NT"/>
      <sheetName val="04-2018"/>
      <sheetName val="05-2018 "/>
      <sheetName val="I-2019-NN"/>
      <sheetName val="5-2019-NT"/>
      <sheetName val="6 tháng lần 1-2019-NT"/>
      <sheetName val="06-2018-06 tháng"/>
      <sheetName val="6-2019-NT"/>
      <sheetName val="Ước 6 tháng 2019-NN"/>
      <sheetName val="7-2019-NT"/>
      <sheetName val="7-2018"/>
      <sheetName val="7-2019-NN"/>
      <sheetName val="8-2018"/>
      <sheetName val="9-2018-KH2019 "/>
      <sheetName val="9T-2019-NN"/>
      <sheetName val="10-2018-NT"/>
      <sheetName val="10-2018-NN"/>
      <sheetName val="11-2018-NN"/>
      <sheetName val="12-2018-NN "/>
      <sheetName val="12-2019-NN"/>
      <sheetName val="1-2019-NN"/>
      <sheetName val="2-2019-NN"/>
      <sheetName val="4-2019-NN"/>
      <sheetName val="Giáp năm 2019-NN "/>
      <sheetName val="5-2019-NN"/>
      <sheetName val="6T-2019-NN"/>
      <sheetName val="8-2019-NN"/>
      <sheetName val="Ước 06 tháng 2020"/>
      <sheetName val="6-2019-NN"/>
      <sheetName val="Giáp năm 2019-2020"/>
      <sheetName val="9-2019"/>
      <sheetName val="9T-2020"/>
      <sheetName val="10-2019-NN"/>
      <sheetName val="10-2020"/>
      <sheetName val="11-2019-NN"/>
      <sheetName val="UTH2020"/>
      <sheetName val="2019"/>
      <sheetName val="12-2020"/>
      <sheetName val="2020"/>
      <sheetName val="01-2020"/>
      <sheetName val="02-2020"/>
      <sheetName val="Quý I-2020"/>
      <sheetName val="04-2020"/>
      <sheetName val="05-2020"/>
      <sheetName val="06 và 6T-2020"/>
      <sheetName val="7-2020"/>
      <sheetName val="11-2020"/>
      <sheetName val="Giáp năm 2020-2021"/>
      <sheetName val="01-2021"/>
      <sheetName val="02-2021"/>
      <sheetName val="Quý I-2021"/>
      <sheetName val="4-2021"/>
      <sheetName val="5-2021"/>
      <sheetName val="6-2021"/>
      <sheetName val="8-2020"/>
      <sheetName val="7-2021"/>
      <sheetName val="9-2020"/>
      <sheetName val="11-2020 "/>
      <sheetName val="12-2020 (2)"/>
      <sheetName val="01-2021 (2)"/>
      <sheetName val="8-2021"/>
      <sheetName val="7.2022"/>
      <sheetName val="8.2022"/>
      <sheetName val="9T-2021"/>
      <sheetName val="9.2022"/>
      <sheetName val="Giáp năm 2021-2022"/>
      <sheetName val="30.9.2022"/>
      <sheetName val="T10-2021"/>
      <sheetName val="9T.2022"/>
      <sheetName val="T10.2022"/>
      <sheetName val="11T-2021 "/>
      <sheetName val="T11.2022"/>
      <sheetName val="12T-2021  "/>
      <sheetName val="KH.2023"/>
      <sheetName val="T12.2022"/>
      <sheetName val="Giao năm 2022-2023"/>
      <sheetName val="T1-2022"/>
      <sheetName val="T1.2023"/>
      <sheetName val="T2.2023"/>
      <sheetName val="T3.2023"/>
      <sheetName val="T4.2023"/>
      <sheetName val="T5.2023"/>
      <sheetName val="T6.20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1">
          <cell r="L11">
            <v>111.5</v>
          </cell>
          <cell r="M11">
            <v>167.8</v>
          </cell>
        </row>
        <row r="17">
          <cell r="M17">
            <v>126.30000000000001</v>
          </cell>
        </row>
        <row r="32">
          <cell r="M32">
            <v>49.7</v>
          </cell>
        </row>
        <row r="35">
          <cell r="L35">
            <v>1339</v>
          </cell>
          <cell r="M35">
            <v>933</v>
          </cell>
        </row>
        <row r="38">
          <cell r="M38">
            <v>19.299999999999997</v>
          </cell>
        </row>
        <row r="41">
          <cell r="M41">
            <v>7.5</v>
          </cell>
        </row>
        <row r="54">
          <cell r="L54">
            <v>23803.143</v>
          </cell>
        </row>
        <row r="64">
          <cell r="M64">
            <v>435</v>
          </cell>
        </row>
        <row r="70">
          <cell r="M70">
            <v>35.799999999999997</v>
          </cell>
        </row>
        <row r="71">
          <cell r="M71">
            <v>29.1</v>
          </cell>
        </row>
        <row r="81">
          <cell r="L81">
            <v>39710</v>
          </cell>
        </row>
        <row r="94">
          <cell r="L94">
            <v>29.8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Ước 2022, KH 2023"/>
    </sheetNames>
    <sheetDataSet>
      <sheetData sheetId="0" refreshError="1">
        <row r="70">
          <cell r="E70">
            <v>63</v>
          </cell>
          <cell r="F70">
            <v>66.150000000000006</v>
          </cell>
        </row>
        <row r="71">
          <cell r="F71">
            <v>6.6150000000000002</v>
          </cell>
        </row>
        <row r="72">
          <cell r="F72">
            <v>945</v>
          </cell>
        </row>
        <row r="73">
          <cell r="F73">
            <v>0.29399999999999998</v>
          </cell>
        </row>
        <row r="74">
          <cell r="F74">
            <v>24000</v>
          </cell>
        </row>
        <row r="75">
          <cell r="F75">
            <v>16791.71</v>
          </cell>
        </row>
        <row r="76">
          <cell r="F76">
            <v>2158.31</v>
          </cell>
        </row>
        <row r="77">
          <cell r="F77">
            <v>51.61</v>
          </cell>
        </row>
        <row r="78">
          <cell r="F78">
            <v>300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u KTXH"/>
    </sheetNames>
    <sheetDataSet>
      <sheetData sheetId="0">
        <row r="76">
          <cell r="I76">
            <v>375</v>
          </cell>
        </row>
        <row r="77">
          <cell r="I77">
            <v>704.30856741573029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171"/>
  <sheetViews>
    <sheetView tabSelected="1" zoomScale="90" zoomScaleNormal="90" workbookViewId="0">
      <pane xSplit="2" ySplit="4" topLeftCell="C131" activePane="bottomRight" state="frozen"/>
      <selection pane="topRight" activeCell="C1" sqref="C1"/>
      <selection pane="bottomLeft" activeCell="A6" sqref="A6"/>
      <selection pane="bottomRight" sqref="A1:K1"/>
    </sheetView>
  </sheetViews>
  <sheetFormatPr defaultRowHeight="14"/>
  <cols>
    <col min="1" max="1" width="3.36328125" style="4" customWidth="1"/>
    <col min="2" max="2" width="29.08984375" style="32" customWidth="1"/>
    <col min="3" max="3" width="9.90625" style="8" customWidth="1"/>
    <col min="4" max="4" width="12.26953125" style="45" customWidth="1"/>
    <col min="5" max="5" width="11.54296875" style="14" customWidth="1"/>
    <col min="6" max="6" width="11.54296875" style="45" customWidth="1"/>
    <col min="7" max="7" width="10.6328125" style="14" customWidth="1"/>
    <col min="8" max="8" width="10.54296875" style="57" customWidth="1"/>
    <col min="9" max="9" width="10" style="14" customWidth="1"/>
    <col min="10" max="10" width="11.453125" style="14" customWidth="1"/>
    <col min="11" max="11" width="19" style="15" customWidth="1"/>
    <col min="12" max="12" width="13.26953125" style="3" hidden="1" customWidth="1"/>
    <col min="13" max="13" width="13.08984375" style="4" hidden="1" customWidth="1"/>
    <col min="14" max="14" width="10.6328125" style="4" hidden="1" customWidth="1"/>
    <col min="15" max="15" width="10.453125" style="4" hidden="1" customWidth="1"/>
    <col min="16" max="16" width="9.6328125" style="4" bestFit="1" customWidth="1"/>
    <col min="17" max="178" width="9.08984375" style="4"/>
    <col min="179" max="179" width="4.6328125" style="4" customWidth="1"/>
    <col min="180" max="180" width="38.6328125" style="4" customWidth="1"/>
    <col min="181" max="181" width="13" style="4" customWidth="1"/>
    <col min="182" max="182" width="0" style="4" hidden="1" customWidth="1"/>
    <col min="183" max="183" width="13.26953125" style="4" customWidth="1"/>
    <col min="184" max="188" width="0" style="4" hidden="1" customWidth="1"/>
    <col min="189" max="189" width="12.26953125" style="4" customWidth="1"/>
    <col min="190" max="190" width="13.36328125" style="4" customWidth="1"/>
    <col min="191" max="191" width="15.7265625" style="4" customWidth="1"/>
    <col min="192" max="434" width="9.08984375" style="4"/>
    <col min="435" max="435" width="4.6328125" style="4" customWidth="1"/>
    <col min="436" max="436" width="38.6328125" style="4" customWidth="1"/>
    <col min="437" max="437" width="13" style="4" customWidth="1"/>
    <col min="438" max="438" width="0" style="4" hidden="1" customWidth="1"/>
    <col min="439" max="439" width="13.26953125" style="4" customWidth="1"/>
    <col min="440" max="444" width="0" style="4" hidden="1" customWidth="1"/>
    <col min="445" max="445" width="12.26953125" style="4" customWidth="1"/>
    <col min="446" max="446" width="13.36328125" style="4" customWidth="1"/>
    <col min="447" max="447" width="15.7265625" style="4" customWidth="1"/>
    <col min="448" max="690" width="9.08984375" style="4"/>
    <col min="691" max="691" width="4.6328125" style="4" customWidth="1"/>
    <col min="692" max="692" width="38.6328125" style="4" customWidth="1"/>
    <col min="693" max="693" width="13" style="4" customWidth="1"/>
    <col min="694" max="694" width="0" style="4" hidden="1" customWidth="1"/>
    <col min="695" max="695" width="13.26953125" style="4" customWidth="1"/>
    <col min="696" max="700" width="0" style="4" hidden="1" customWidth="1"/>
    <col min="701" max="701" width="12.26953125" style="4" customWidth="1"/>
    <col min="702" max="702" width="13.36328125" style="4" customWidth="1"/>
    <col min="703" max="703" width="15.7265625" style="4" customWidth="1"/>
    <col min="704" max="946" width="9.08984375" style="4"/>
    <col min="947" max="947" width="4.6328125" style="4" customWidth="1"/>
    <col min="948" max="948" width="38.6328125" style="4" customWidth="1"/>
    <col min="949" max="949" width="13" style="4" customWidth="1"/>
    <col min="950" max="950" width="0" style="4" hidden="1" customWidth="1"/>
    <col min="951" max="951" width="13.26953125" style="4" customWidth="1"/>
    <col min="952" max="956" width="0" style="4" hidden="1" customWidth="1"/>
    <col min="957" max="957" width="12.26953125" style="4" customWidth="1"/>
    <col min="958" max="958" width="13.36328125" style="4" customWidth="1"/>
    <col min="959" max="959" width="15.7265625" style="4" customWidth="1"/>
    <col min="960" max="1202" width="9.08984375" style="4"/>
    <col min="1203" max="1203" width="4.6328125" style="4" customWidth="1"/>
    <col min="1204" max="1204" width="38.6328125" style="4" customWidth="1"/>
    <col min="1205" max="1205" width="13" style="4" customWidth="1"/>
    <col min="1206" max="1206" width="0" style="4" hidden="1" customWidth="1"/>
    <col min="1207" max="1207" width="13.26953125" style="4" customWidth="1"/>
    <col min="1208" max="1212" width="0" style="4" hidden="1" customWidth="1"/>
    <col min="1213" max="1213" width="12.26953125" style="4" customWidth="1"/>
    <col min="1214" max="1214" width="13.36328125" style="4" customWidth="1"/>
    <col min="1215" max="1215" width="15.7265625" style="4" customWidth="1"/>
    <col min="1216" max="1458" width="9.08984375" style="4"/>
    <col min="1459" max="1459" width="4.6328125" style="4" customWidth="1"/>
    <col min="1460" max="1460" width="38.6328125" style="4" customWidth="1"/>
    <col min="1461" max="1461" width="13" style="4" customWidth="1"/>
    <col min="1462" max="1462" width="0" style="4" hidden="1" customWidth="1"/>
    <col min="1463" max="1463" width="13.26953125" style="4" customWidth="1"/>
    <col min="1464" max="1468" width="0" style="4" hidden="1" customWidth="1"/>
    <col min="1469" max="1469" width="12.26953125" style="4" customWidth="1"/>
    <col min="1470" max="1470" width="13.36328125" style="4" customWidth="1"/>
    <col min="1471" max="1471" width="15.7265625" style="4" customWidth="1"/>
    <col min="1472" max="1714" width="9.08984375" style="4"/>
    <col min="1715" max="1715" width="4.6328125" style="4" customWidth="1"/>
    <col min="1716" max="1716" width="38.6328125" style="4" customWidth="1"/>
    <col min="1717" max="1717" width="13" style="4" customWidth="1"/>
    <col min="1718" max="1718" width="0" style="4" hidden="1" customWidth="1"/>
    <col min="1719" max="1719" width="13.26953125" style="4" customWidth="1"/>
    <col min="1720" max="1724" width="0" style="4" hidden="1" customWidth="1"/>
    <col min="1725" max="1725" width="12.26953125" style="4" customWidth="1"/>
    <col min="1726" max="1726" width="13.36328125" style="4" customWidth="1"/>
    <col min="1727" max="1727" width="15.7265625" style="4" customWidth="1"/>
    <col min="1728" max="1970" width="9.08984375" style="4"/>
    <col min="1971" max="1971" width="4.6328125" style="4" customWidth="1"/>
    <col min="1972" max="1972" width="38.6328125" style="4" customWidth="1"/>
    <col min="1973" max="1973" width="13" style="4" customWidth="1"/>
    <col min="1974" max="1974" width="0" style="4" hidden="1" customWidth="1"/>
    <col min="1975" max="1975" width="13.26953125" style="4" customWidth="1"/>
    <col min="1976" max="1980" width="0" style="4" hidden="1" customWidth="1"/>
    <col min="1981" max="1981" width="12.26953125" style="4" customWidth="1"/>
    <col min="1982" max="1982" width="13.36328125" style="4" customWidth="1"/>
    <col min="1983" max="1983" width="15.7265625" style="4" customWidth="1"/>
    <col min="1984" max="2226" width="9.08984375" style="4"/>
    <col min="2227" max="2227" width="4.6328125" style="4" customWidth="1"/>
    <col min="2228" max="2228" width="38.6328125" style="4" customWidth="1"/>
    <col min="2229" max="2229" width="13" style="4" customWidth="1"/>
    <col min="2230" max="2230" width="0" style="4" hidden="1" customWidth="1"/>
    <col min="2231" max="2231" width="13.26953125" style="4" customWidth="1"/>
    <col min="2232" max="2236" width="0" style="4" hidden="1" customWidth="1"/>
    <col min="2237" max="2237" width="12.26953125" style="4" customWidth="1"/>
    <col min="2238" max="2238" width="13.36328125" style="4" customWidth="1"/>
    <col min="2239" max="2239" width="15.7265625" style="4" customWidth="1"/>
    <col min="2240" max="2482" width="9.08984375" style="4"/>
    <col min="2483" max="2483" width="4.6328125" style="4" customWidth="1"/>
    <col min="2484" max="2484" width="38.6328125" style="4" customWidth="1"/>
    <col min="2485" max="2485" width="13" style="4" customWidth="1"/>
    <col min="2486" max="2486" width="0" style="4" hidden="1" customWidth="1"/>
    <col min="2487" max="2487" width="13.26953125" style="4" customWidth="1"/>
    <col min="2488" max="2492" width="0" style="4" hidden="1" customWidth="1"/>
    <col min="2493" max="2493" width="12.26953125" style="4" customWidth="1"/>
    <col min="2494" max="2494" width="13.36328125" style="4" customWidth="1"/>
    <col min="2495" max="2495" width="15.7265625" style="4" customWidth="1"/>
    <col min="2496" max="2738" width="9.08984375" style="4"/>
    <col min="2739" max="2739" width="4.6328125" style="4" customWidth="1"/>
    <col min="2740" max="2740" width="38.6328125" style="4" customWidth="1"/>
    <col min="2741" max="2741" width="13" style="4" customWidth="1"/>
    <col min="2742" max="2742" width="0" style="4" hidden="1" customWidth="1"/>
    <col min="2743" max="2743" width="13.26953125" style="4" customWidth="1"/>
    <col min="2744" max="2748" width="0" style="4" hidden="1" customWidth="1"/>
    <col min="2749" max="2749" width="12.26953125" style="4" customWidth="1"/>
    <col min="2750" max="2750" width="13.36328125" style="4" customWidth="1"/>
    <col min="2751" max="2751" width="15.7265625" style="4" customWidth="1"/>
    <col min="2752" max="2994" width="9.08984375" style="4"/>
    <col min="2995" max="2995" width="4.6328125" style="4" customWidth="1"/>
    <col min="2996" max="2996" width="38.6328125" style="4" customWidth="1"/>
    <col min="2997" max="2997" width="13" style="4" customWidth="1"/>
    <col min="2998" max="2998" width="0" style="4" hidden="1" customWidth="1"/>
    <col min="2999" max="2999" width="13.26953125" style="4" customWidth="1"/>
    <col min="3000" max="3004" width="0" style="4" hidden="1" customWidth="1"/>
    <col min="3005" max="3005" width="12.26953125" style="4" customWidth="1"/>
    <col min="3006" max="3006" width="13.36328125" style="4" customWidth="1"/>
    <col min="3007" max="3007" width="15.7265625" style="4" customWidth="1"/>
    <col min="3008" max="3250" width="9.08984375" style="4"/>
    <col min="3251" max="3251" width="4.6328125" style="4" customWidth="1"/>
    <col min="3252" max="3252" width="38.6328125" style="4" customWidth="1"/>
    <col min="3253" max="3253" width="13" style="4" customWidth="1"/>
    <col min="3254" max="3254" width="0" style="4" hidden="1" customWidth="1"/>
    <col min="3255" max="3255" width="13.26953125" style="4" customWidth="1"/>
    <col min="3256" max="3260" width="0" style="4" hidden="1" customWidth="1"/>
    <col min="3261" max="3261" width="12.26953125" style="4" customWidth="1"/>
    <col min="3262" max="3262" width="13.36328125" style="4" customWidth="1"/>
    <col min="3263" max="3263" width="15.7265625" style="4" customWidth="1"/>
    <col min="3264" max="3506" width="9.08984375" style="4"/>
    <col min="3507" max="3507" width="4.6328125" style="4" customWidth="1"/>
    <col min="3508" max="3508" width="38.6328125" style="4" customWidth="1"/>
    <col min="3509" max="3509" width="13" style="4" customWidth="1"/>
    <col min="3510" max="3510" width="0" style="4" hidden="1" customWidth="1"/>
    <col min="3511" max="3511" width="13.26953125" style="4" customWidth="1"/>
    <col min="3512" max="3516" width="0" style="4" hidden="1" customWidth="1"/>
    <col min="3517" max="3517" width="12.26953125" style="4" customWidth="1"/>
    <col min="3518" max="3518" width="13.36328125" style="4" customWidth="1"/>
    <col min="3519" max="3519" width="15.7265625" style="4" customWidth="1"/>
    <col min="3520" max="3762" width="9.08984375" style="4"/>
    <col min="3763" max="3763" width="4.6328125" style="4" customWidth="1"/>
    <col min="3764" max="3764" width="38.6328125" style="4" customWidth="1"/>
    <col min="3765" max="3765" width="13" style="4" customWidth="1"/>
    <col min="3766" max="3766" width="0" style="4" hidden="1" customWidth="1"/>
    <col min="3767" max="3767" width="13.26953125" style="4" customWidth="1"/>
    <col min="3768" max="3772" width="0" style="4" hidden="1" customWidth="1"/>
    <col min="3773" max="3773" width="12.26953125" style="4" customWidth="1"/>
    <col min="3774" max="3774" width="13.36328125" style="4" customWidth="1"/>
    <col min="3775" max="3775" width="15.7265625" style="4" customWidth="1"/>
    <col min="3776" max="4018" width="9.08984375" style="4"/>
    <col min="4019" max="4019" width="4.6328125" style="4" customWidth="1"/>
    <col min="4020" max="4020" width="38.6328125" style="4" customWidth="1"/>
    <col min="4021" max="4021" width="13" style="4" customWidth="1"/>
    <col min="4022" max="4022" width="0" style="4" hidden="1" customWidth="1"/>
    <col min="4023" max="4023" width="13.26953125" style="4" customWidth="1"/>
    <col min="4024" max="4028" width="0" style="4" hidden="1" customWidth="1"/>
    <col min="4029" max="4029" width="12.26953125" style="4" customWidth="1"/>
    <col min="4030" max="4030" width="13.36328125" style="4" customWidth="1"/>
    <col min="4031" max="4031" width="15.7265625" style="4" customWidth="1"/>
    <col min="4032" max="4274" width="9.08984375" style="4"/>
    <col min="4275" max="4275" width="4.6328125" style="4" customWidth="1"/>
    <col min="4276" max="4276" width="38.6328125" style="4" customWidth="1"/>
    <col min="4277" max="4277" width="13" style="4" customWidth="1"/>
    <col min="4278" max="4278" width="0" style="4" hidden="1" customWidth="1"/>
    <col min="4279" max="4279" width="13.26953125" style="4" customWidth="1"/>
    <col min="4280" max="4284" width="0" style="4" hidden="1" customWidth="1"/>
    <col min="4285" max="4285" width="12.26953125" style="4" customWidth="1"/>
    <col min="4286" max="4286" width="13.36328125" style="4" customWidth="1"/>
    <col min="4287" max="4287" width="15.7265625" style="4" customWidth="1"/>
    <col min="4288" max="4530" width="9.08984375" style="4"/>
    <col min="4531" max="4531" width="4.6328125" style="4" customWidth="1"/>
    <col min="4532" max="4532" width="38.6328125" style="4" customWidth="1"/>
    <col min="4533" max="4533" width="13" style="4" customWidth="1"/>
    <col min="4534" max="4534" width="0" style="4" hidden="1" customWidth="1"/>
    <col min="4535" max="4535" width="13.26953125" style="4" customWidth="1"/>
    <col min="4536" max="4540" width="0" style="4" hidden="1" customWidth="1"/>
    <col min="4541" max="4541" width="12.26953125" style="4" customWidth="1"/>
    <col min="4542" max="4542" width="13.36328125" style="4" customWidth="1"/>
    <col min="4543" max="4543" width="15.7265625" style="4" customWidth="1"/>
    <col min="4544" max="4786" width="9.08984375" style="4"/>
    <col min="4787" max="4787" width="4.6328125" style="4" customWidth="1"/>
    <col min="4788" max="4788" width="38.6328125" style="4" customWidth="1"/>
    <col min="4789" max="4789" width="13" style="4" customWidth="1"/>
    <col min="4790" max="4790" width="0" style="4" hidden="1" customWidth="1"/>
    <col min="4791" max="4791" width="13.26953125" style="4" customWidth="1"/>
    <col min="4792" max="4796" width="0" style="4" hidden="1" customWidth="1"/>
    <col min="4797" max="4797" width="12.26953125" style="4" customWidth="1"/>
    <col min="4798" max="4798" width="13.36328125" style="4" customWidth="1"/>
    <col min="4799" max="4799" width="15.7265625" style="4" customWidth="1"/>
    <col min="4800" max="5042" width="9.08984375" style="4"/>
    <col min="5043" max="5043" width="4.6328125" style="4" customWidth="1"/>
    <col min="5044" max="5044" width="38.6328125" style="4" customWidth="1"/>
    <col min="5045" max="5045" width="13" style="4" customWidth="1"/>
    <col min="5046" max="5046" width="0" style="4" hidden="1" customWidth="1"/>
    <col min="5047" max="5047" width="13.26953125" style="4" customWidth="1"/>
    <col min="5048" max="5052" width="0" style="4" hidden="1" customWidth="1"/>
    <col min="5053" max="5053" width="12.26953125" style="4" customWidth="1"/>
    <col min="5054" max="5054" width="13.36328125" style="4" customWidth="1"/>
    <col min="5055" max="5055" width="15.7265625" style="4" customWidth="1"/>
    <col min="5056" max="5298" width="9.08984375" style="4"/>
    <col min="5299" max="5299" width="4.6328125" style="4" customWidth="1"/>
    <col min="5300" max="5300" width="38.6328125" style="4" customWidth="1"/>
    <col min="5301" max="5301" width="13" style="4" customWidth="1"/>
    <col min="5302" max="5302" width="0" style="4" hidden="1" customWidth="1"/>
    <col min="5303" max="5303" width="13.26953125" style="4" customWidth="1"/>
    <col min="5304" max="5308" width="0" style="4" hidden="1" customWidth="1"/>
    <col min="5309" max="5309" width="12.26953125" style="4" customWidth="1"/>
    <col min="5310" max="5310" width="13.36328125" style="4" customWidth="1"/>
    <col min="5311" max="5311" width="15.7265625" style="4" customWidth="1"/>
    <col min="5312" max="5554" width="9.08984375" style="4"/>
    <col min="5555" max="5555" width="4.6328125" style="4" customWidth="1"/>
    <col min="5556" max="5556" width="38.6328125" style="4" customWidth="1"/>
    <col min="5557" max="5557" width="13" style="4" customWidth="1"/>
    <col min="5558" max="5558" width="0" style="4" hidden="1" customWidth="1"/>
    <col min="5559" max="5559" width="13.26953125" style="4" customWidth="1"/>
    <col min="5560" max="5564" width="0" style="4" hidden="1" customWidth="1"/>
    <col min="5565" max="5565" width="12.26953125" style="4" customWidth="1"/>
    <col min="5566" max="5566" width="13.36328125" style="4" customWidth="1"/>
    <col min="5567" max="5567" width="15.7265625" style="4" customWidth="1"/>
    <col min="5568" max="5810" width="9.08984375" style="4"/>
    <col min="5811" max="5811" width="4.6328125" style="4" customWidth="1"/>
    <col min="5812" max="5812" width="38.6328125" style="4" customWidth="1"/>
    <col min="5813" max="5813" width="13" style="4" customWidth="1"/>
    <col min="5814" max="5814" width="0" style="4" hidden="1" customWidth="1"/>
    <col min="5815" max="5815" width="13.26953125" style="4" customWidth="1"/>
    <col min="5816" max="5820" width="0" style="4" hidden="1" customWidth="1"/>
    <col min="5821" max="5821" width="12.26953125" style="4" customWidth="1"/>
    <col min="5822" max="5822" width="13.36328125" style="4" customWidth="1"/>
    <col min="5823" max="5823" width="15.7265625" style="4" customWidth="1"/>
    <col min="5824" max="6066" width="9.08984375" style="4"/>
    <col min="6067" max="6067" width="4.6328125" style="4" customWidth="1"/>
    <col min="6068" max="6068" width="38.6328125" style="4" customWidth="1"/>
    <col min="6069" max="6069" width="13" style="4" customWidth="1"/>
    <col min="6070" max="6070" width="0" style="4" hidden="1" customWidth="1"/>
    <col min="6071" max="6071" width="13.26953125" style="4" customWidth="1"/>
    <col min="6072" max="6076" width="0" style="4" hidden="1" customWidth="1"/>
    <col min="6077" max="6077" width="12.26953125" style="4" customWidth="1"/>
    <col min="6078" max="6078" width="13.36328125" style="4" customWidth="1"/>
    <col min="6079" max="6079" width="15.7265625" style="4" customWidth="1"/>
    <col min="6080" max="6322" width="9.08984375" style="4"/>
    <col min="6323" max="6323" width="4.6328125" style="4" customWidth="1"/>
    <col min="6324" max="6324" width="38.6328125" style="4" customWidth="1"/>
    <col min="6325" max="6325" width="13" style="4" customWidth="1"/>
    <col min="6326" max="6326" width="0" style="4" hidden="1" customWidth="1"/>
    <col min="6327" max="6327" width="13.26953125" style="4" customWidth="1"/>
    <col min="6328" max="6332" width="0" style="4" hidden="1" customWidth="1"/>
    <col min="6333" max="6333" width="12.26953125" style="4" customWidth="1"/>
    <col min="6334" max="6334" width="13.36328125" style="4" customWidth="1"/>
    <col min="6335" max="6335" width="15.7265625" style="4" customWidth="1"/>
    <col min="6336" max="6578" width="9.08984375" style="4"/>
    <col min="6579" max="6579" width="4.6328125" style="4" customWidth="1"/>
    <col min="6580" max="6580" width="38.6328125" style="4" customWidth="1"/>
    <col min="6581" max="6581" width="13" style="4" customWidth="1"/>
    <col min="6582" max="6582" width="0" style="4" hidden="1" customWidth="1"/>
    <col min="6583" max="6583" width="13.26953125" style="4" customWidth="1"/>
    <col min="6584" max="6588" width="0" style="4" hidden="1" customWidth="1"/>
    <col min="6589" max="6589" width="12.26953125" style="4" customWidth="1"/>
    <col min="6590" max="6590" width="13.36328125" style="4" customWidth="1"/>
    <col min="6591" max="6591" width="15.7265625" style="4" customWidth="1"/>
    <col min="6592" max="6834" width="9.08984375" style="4"/>
    <col min="6835" max="6835" width="4.6328125" style="4" customWidth="1"/>
    <col min="6836" max="6836" width="38.6328125" style="4" customWidth="1"/>
    <col min="6837" max="6837" width="13" style="4" customWidth="1"/>
    <col min="6838" max="6838" width="0" style="4" hidden="1" customWidth="1"/>
    <col min="6839" max="6839" width="13.26953125" style="4" customWidth="1"/>
    <col min="6840" max="6844" width="0" style="4" hidden="1" customWidth="1"/>
    <col min="6845" max="6845" width="12.26953125" style="4" customWidth="1"/>
    <col min="6846" max="6846" width="13.36328125" style="4" customWidth="1"/>
    <col min="6847" max="6847" width="15.7265625" style="4" customWidth="1"/>
    <col min="6848" max="7090" width="9.08984375" style="4"/>
    <col min="7091" max="7091" width="4.6328125" style="4" customWidth="1"/>
    <col min="7092" max="7092" width="38.6328125" style="4" customWidth="1"/>
    <col min="7093" max="7093" width="13" style="4" customWidth="1"/>
    <col min="7094" max="7094" width="0" style="4" hidden="1" customWidth="1"/>
    <col min="7095" max="7095" width="13.26953125" style="4" customWidth="1"/>
    <col min="7096" max="7100" width="0" style="4" hidden="1" customWidth="1"/>
    <col min="7101" max="7101" width="12.26953125" style="4" customWidth="1"/>
    <col min="7102" max="7102" width="13.36328125" style="4" customWidth="1"/>
    <col min="7103" max="7103" width="15.7265625" style="4" customWidth="1"/>
    <col min="7104" max="7346" width="9.08984375" style="4"/>
    <col min="7347" max="7347" width="4.6328125" style="4" customWidth="1"/>
    <col min="7348" max="7348" width="38.6328125" style="4" customWidth="1"/>
    <col min="7349" max="7349" width="13" style="4" customWidth="1"/>
    <col min="7350" max="7350" width="0" style="4" hidden="1" customWidth="1"/>
    <col min="7351" max="7351" width="13.26953125" style="4" customWidth="1"/>
    <col min="7352" max="7356" width="0" style="4" hidden="1" customWidth="1"/>
    <col min="7357" max="7357" width="12.26953125" style="4" customWidth="1"/>
    <col min="7358" max="7358" width="13.36328125" style="4" customWidth="1"/>
    <col min="7359" max="7359" width="15.7265625" style="4" customWidth="1"/>
    <col min="7360" max="7602" width="9.08984375" style="4"/>
    <col min="7603" max="7603" width="4.6328125" style="4" customWidth="1"/>
    <col min="7604" max="7604" width="38.6328125" style="4" customWidth="1"/>
    <col min="7605" max="7605" width="13" style="4" customWidth="1"/>
    <col min="7606" max="7606" width="0" style="4" hidden="1" customWidth="1"/>
    <col min="7607" max="7607" width="13.26953125" style="4" customWidth="1"/>
    <col min="7608" max="7612" width="0" style="4" hidden="1" customWidth="1"/>
    <col min="7613" max="7613" width="12.26953125" style="4" customWidth="1"/>
    <col min="7614" max="7614" width="13.36328125" style="4" customWidth="1"/>
    <col min="7615" max="7615" width="15.7265625" style="4" customWidth="1"/>
    <col min="7616" max="7858" width="9.08984375" style="4"/>
    <col min="7859" max="7859" width="4.6328125" style="4" customWidth="1"/>
    <col min="7860" max="7860" width="38.6328125" style="4" customWidth="1"/>
    <col min="7861" max="7861" width="13" style="4" customWidth="1"/>
    <col min="7862" max="7862" width="0" style="4" hidden="1" customWidth="1"/>
    <col min="7863" max="7863" width="13.26953125" style="4" customWidth="1"/>
    <col min="7864" max="7868" width="0" style="4" hidden="1" customWidth="1"/>
    <col min="7869" max="7869" width="12.26953125" style="4" customWidth="1"/>
    <col min="7870" max="7870" width="13.36328125" style="4" customWidth="1"/>
    <col min="7871" max="7871" width="15.7265625" style="4" customWidth="1"/>
    <col min="7872" max="8114" width="9.08984375" style="4"/>
    <col min="8115" max="8115" width="4.6328125" style="4" customWidth="1"/>
    <col min="8116" max="8116" width="38.6328125" style="4" customWidth="1"/>
    <col min="8117" max="8117" width="13" style="4" customWidth="1"/>
    <col min="8118" max="8118" width="0" style="4" hidden="1" customWidth="1"/>
    <col min="8119" max="8119" width="13.26953125" style="4" customWidth="1"/>
    <col min="8120" max="8124" width="0" style="4" hidden="1" customWidth="1"/>
    <col min="8125" max="8125" width="12.26953125" style="4" customWidth="1"/>
    <col min="8126" max="8126" width="13.36328125" style="4" customWidth="1"/>
    <col min="8127" max="8127" width="15.7265625" style="4" customWidth="1"/>
    <col min="8128" max="8370" width="9.08984375" style="4"/>
    <col min="8371" max="8371" width="4.6328125" style="4" customWidth="1"/>
    <col min="8372" max="8372" width="38.6328125" style="4" customWidth="1"/>
    <col min="8373" max="8373" width="13" style="4" customWidth="1"/>
    <col min="8374" max="8374" width="0" style="4" hidden="1" customWidth="1"/>
    <col min="8375" max="8375" width="13.26953125" style="4" customWidth="1"/>
    <col min="8376" max="8380" width="0" style="4" hidden="1" customWidth="1"/>
    <col min="8381" max="8381" width="12.26953125" style="4" customWidth="1"/>
    <col min="8382" max="8382" width="13.36328125" style="4" customWidth="1"/>
    <col min="8383" max="8383" width="15.7265625" style="4" customWidth="1"/>
    <col min="8384" max="8626" width="9.08984375" style="4"/>
    <col min="8627" max="8627" width="4.6328125" style="4" customWidth="1"/>
    <col min="8628" max="8628" width="38.6328125" style="4" customWidth="1"/>
    <col min="8629" max="8629" width="13" style="4" customWidth="1"/>
    <col min="8630" max="8630" width="0" style="4" hidden="1" customWidth="1"/>
    <col min="8631" max="8631" width="13.26953125" style="4" customWidth="1"/>
    <col min="8632" max="8636" width="0" style="4" hidden="1" customWidth="1"/>
    <col min="8637" max="8637" width="12.26953125" style="4" customWidth="1"/>
    <col min="8638" max="8638" width="13.36328125" style="4" customWidth="1"/>
    <col min="8639" max="8639" width="15.7265625" style="4" customWidth="1"/>
    <col min="8640" max="8882" width="9.08984375" style="4"/>
    <col min="8883" max="8883" width="4.6328125" style="4" customWidth="1"/>
    <col min="8884" max="8884" width="38.6328125" style="4" customWidth="1"/>
    <col min="8885" max="8885" width="13" style="4" customWidth="1"/>
    <col min="8886" max="8886" width="0" style="4" hidden="1" customWidth="1"/>
    <col min="8887" max="8887" width="13.26953125" style="4" customWidth="1"/>
    <col min="8888" max="8892" width="0" style="4" hidden="1" customWidth="1"/>
    <col min="8893" max="8893" width="12.26953125" style="4" customWidth="1"/>
    <col min="8894" max="8894" width="13.36328125" style="4" customWidth="1"/>
    <col min="8895" max="8895" width="15.7265625" style="4" customWidth="1"/>
    <col min="8896" max="9138" width="9.08984375" style="4"/>
    <col min="9139" max="9139" width="4.6328125" style="4" customWidth="1"/>
    <col min="9140" max="9140" width="38.6328125" style="4" customWidth="1"/>
    <col min="9141" max="9141" width="13" style="4" customWidth="1"/>
    <col min="9142" max="9142" width="0" style="4" hidden="1" customWidth="1"/>
    <col min="9143" max="9143" width="13.26953125" style="4" customWidth="1"/>
    <col min="9144" max="9148" width="0" style="4" hidden="1" customWidth="1"/>
    <col min="9149" max="9149" width="12.26953125" style="4" customWidth="1"/>
    <col min="9150" max="9150" width="13.36328125" style="4" customWidth="1"/>
    <col min="9151" max="9151" width="15.7265625" style="4" customWidth="1"/>
    <col min="9152" max="9394" width="9.08984375" style="4"/>
    <col min="9395" max="9395" width="4.6328125" style="4" customWidth="1"/>
    <col min="9396" max="9396" width="38.6328125" style="4" customWidth="1"/>
    <col min="9397" max="9397" width="13" style="4" customWidth="1"/>
    <col min="9398" max="9398" width="0" style="4" hidden="1" customWidth="1"/>
    <col min="9399" max="9399" width="13.26953125" style="4" customWidth="1"/>
    <col min="9400" max="9404" width="0" style="4" hidden="1" customWidth="1"/>
    <col min="9405" max="9405" width="12.26953125" style="4" customWidth="1"/>
    <col min="9406" max="9406" width="13.36328125" style="4" customWidth="1"/>
    <col min="9407" max="9407" width="15.7265625" style="4" customWidth="1"/>
    <col min="9408" max="9650" width="9.08984375" style="4"/>
    <col min="9651" max="9651" width="4.6328125" style="4" customWidth="1"/>
    <col min="9652" max="9652" width="38.6328125" style="4" customWidth="1"/>
    <col min="9653" max="9653" width="13" style="4" customWidth="1"/>
    <col min="9654" max="9654" width="0" style="4" hidden="1" customWidth="1"/>
    <col min="9655" max="9655" width="13.26953125" style="4" customWidth="1"/>
    <col min="9656" max="9660" width="0" style="4" hidden="1" customWidth="1"/>
    <col min="9661" max="9661" width="12.26953125" style="4" customWidth="1"/>
    <col min="9662" max="9662" width="13.36328125" style="4" customWidth="1"/>
    <col min="9663" max="9663" width="15.7265625" style="4" customWidth="1"/>
    <col min="9664" max="9906" width="9.08984375" style="4"/>
    <col min="9907" max="9907" width="4.6328125" style="4" customWidth="1"/>
    <col min="9908" max="9908" width="38.6328125" style="4" customWidth="1"/>
    <col min="9909" max="9909" width="13" style="4" customWidth="1"/>
    <col min="9910" max="9910" width="0" style="4" hidden="1" customWidth="1"/>
    <col min="9911" max="9911" width="13.26953125" style="4" customWidth="1"/>
    <col min="9912" max="9916" width="0" style="4" hidden="1" customWidth="1"/>
    <col min="9917" max="9917" width="12.26953125" style="4" customWidth="1"/>
    <col min="9918" max="9918" width="13.36328125" style="4" customWidth="1"/>
    <col min="9919" max="9919" width="15.7265625" style="4" customWidth="1"/>
    <col min="9920" max="10162" width="9.08984375" style="4"/>
    <col min="10163" max="10163" width="4.6328125" style="4" customWidth="1"/>
    <col min="10164" max="10164" width="38.6328125" style="4" customWidth="1"/>
    <col min="10165" max="10165" width="13" style="4" customWidth="1"/>
    <col min="10166" max="10166" width="0" style="4" hidden="1" customWidth="1"/>
    <col min="10167" max="10167" width="13.26953125" style="4" customWidth="1"/>
    <col min="10168" max="10172" width="0" style="4" hidden="1" customWidth="1"/>
    <col min="10173" max="10173" width="12.26953125" style="4" customWidth="1"/>
    <col min="10174" max="10174" width="13.36328125" style="4" customWidth="1"/>
    <col min="10175" max="10175" width="15.7265625" style="4" customWidth="1"/>
    <col min="10176" max="10418" width="9.08984375" style="4"/>
    <col min="10419" max="10419" width="4.6328125" style="4" customWidth="1"/>
    <col min="10420" max="10420" width="38.6328125" style="4" customWidth="1"/>
    <col min="10421" max="10421" width="13" style="4" customWidth="1"/>
    <col min="10422" max="10422" width="0" style="4" hidden="1" customWidth="1"/>
    <col min="10423" max="10423" width="13.26953125" style="4" customWidth="1"/>
    <col min="10424" max="10428" width="0" style="4" hidden="1" customWidth="1"/>
    <col min="10429" max="10429" width="12.26953125" style="4" customWidth="1"/>
    <col min="10430" max="10430" width="13.36328125" style="4" customWidth="1"/>
    <col min="10431" max="10431" width="15.7265625" style="4" customWidth="1"/>
    <col min="10432" max="10674" width="9.08984375" style="4"/>
    <col min="10675" max="10675" width="4.6328125" style="4" customWidth="1"/>
    <col min="10676" max="10676" width="38.6328125" style="4" customWidth="1"/>
    <col min="10677" max="10677" width="13" style="4" customWidth="1"/>
    <col min="10678" max="10678" width="0" style="4" hidden="1" customWidth="1"/>
    <col min="10679" max="10679" width="13.26953125" style="4" customWidth="1"/>
    <col min="10680" max="10684" width="0" style="4" hidden="1" customWidth="1"/>
    <col min="10685" max="10685" width="12.26953125" style="4" customWidth="1"/>
    <col min="10686" max="10686" width="13.36328125" style="4" customWidth="1"/>
    <col min="10687" max="10687" width="15.7265625" style="4" customWidth="1"/>
    <col min="10688" max="10930" width="9.08984375" style="4"/>
    <col min="10931" max="10931" width="4.6328125" style="4" customWidth="1"/>
    <col min="10932" max="10932" width="38.6328125" style="4" customWidth="1"/>
    <col min="10933" max="10933" width="13" style="4" customWidth="1"/>
    <col min="10934" max="10934" width="0" style="4" hidden="1" customWidth="1"/>
    <col min="10935" max="10935" width="13.26953125" style="4" customWidth="1"/>
    <col min="10936" max="10940" width="0" style="4" hidden="1" customWidth="1"/>
    <col min="10941" max="10941" width="12.26953125" style="4" customWidth="1"/>
    <col min="10942" max="10942" width="13.36328125" style="4" customWidth="1"/>
    <col min="10943" max="10943" width="15.7265625" style="4" customWidth="1"/>
    <col min="10944" max="11186" width="9.08984375" style="4"/>
    <col min="11187" max="11187" width="4.6328125" style="4" customWidth="1"/>
    <col min="11188" max="11188" width="38.6328125" style="4" customWidth="1"/>
    <col min="11189" max="11189" width="13" style="4" customWidth="1"/>
    <col min="11190" max="11190" width="0" style="4" hidden="1" customWidth="1"/>
    <col min="11191" max="11191" width="13.26953125" style="4" customWidth="1"/>
    <col min="11192" max="11196" width="0" style="4" hidden="1" customWidth="1"/>
    <col min="11197" max="11197" width="12.26953125" style="4" customWidth="1"/>
    <col min="11198" max="11198" width="13.36328125" style="4" customWidth="1"/>
    <col min="11199" max="11199" width="15.7265625" style="4" customWidth="1"/>
    <col min="11200" max="11442" width="9.08984375" style="4"/>
    <col min="11443" max="11443" width="4.6328125" style="4" customWidth="1"/>
    <col min="11444" max="11444" width="38.6328125" style="4" customWidth="1"/>
    <col min="11445" max="11445" width="13" style="4" customWidth="1"/>
    <col min="11446" max="11446" width="0" style="4" hidden="1" customWidth="1"/>
    <col min="11447" max="11447" width="13.26953125" style="4" customWidth="1"/>
    <col min="11448" max="11452" width="0" style="4" hidden="1" customWidth="1"/>
    <col min="11453" max="11453" width="12.26953125" style="4" customWidth="1"/>
    <col min="11454" max="11454" width="13.36328125" style="4" customWidth="1"/>
    <col min="11455" max="11455" width="15.7265625" style="4" customWidth="1"/>
    <col min="11456" max="11698" width="9.08984375" style="4"/>
    <col min="11699" max="11699" width="4.6328125" style="4" customWidth="1"/>
    <col min="11700" max="11700" width="38.6328125" style="4" customWidth="1"/>
    <col min="11701" max="11701" width="13" style="4" customWidth="1"/>
    <col min="11702" max="11702" width="0" style="4" hidden="1" customWidth="1"/>
    <col min="11703" max="11703" width="13.26953125" style="4" customWidth="1"/>
    <col min="11704" max="11708" width="0" style="4" hidden="1" customWidth="1"/>
    <col min="11709" max="11709" width="12.26953125" style="4" customWidth="1"/>
    <col min="11710" max="11710" width="13.36328125" style="4" customWidth="1"/>
    <col min="11711" max="11711" width="15.7265625" style="4" customWidth="1"/>
    <col min="11712" max="11954" width="9.08984375" style="4"/>
    <col min="11955" max="11955" width="4.6328125" style="4" customWidth="1"/>
    <col min="11956" max="11956" width="38.6328125" style="4" customWidth="1"/>
    <col min="11957" max="11957" width="13" style="4" customWidth="1"/>
    <col min="11958" max="11958" width="0" style="4" hidden="1" customWidth="1"/>
    <col min="11959" max="11959" width="13.26953125" style="4" customWidth="1"/>
    <col min="11960" max="11964" width="0" style="4" hidden="1" customWidth="1"/>
    <col min="11965" max="11965" width="12.26953125" style="4" customWidth="1"/>
    <col min="11966" max="11966" width="13.36328125" style="4" customWidth="1"/>
    <col min="11967" max="11967" width="15.7265625" style="4" customWidth="1"/>
    <col min="11968" max="12210" width="9.08984375" style="4"/>
    <col min="12211" max="12211" width="4.6328125" style="4" customWidth="1"/>
    <col min="12212" max="12212" width="38.6328125" style="4" customWidth="1"/>
    <col min="12213" max="12213" width="13" style="4" customWidth="1"/>
    <col min="12214" max="12214" width="0" style="4" hidden="1" customWidth="1"/>
    <col min="12215" max="12215" width="13.26953125" style="4" customWidth="1"/>
    <col min="12216" max="12220" width="0" style="4" hidden="1" customWidth="1"/>
    <col min="12221" max="12221" width="12.26953125" style="4" customWidth="1"/>
    <col min="12222" max="12222" width="13.36328125" style="4" customWidth="1"/>
    <col min="12223" max="12223" width="15.7265625" style="4" customWidth="1"/>
    <col min="12224" max="12466" width="9.08984375" style="4"/>
    <col min="12467" max="12467" width="4.6328125" style="4" customWidth="1"/>
    <col min="12468" max="12468" width="38.6328125" style="4" customWidth="1"/>
    <col min="12469" max="12469" width="13" style="4" customWidth="1"/>
    <col min="12470" max="12470" width="0" style="4" hidden="1" customWidth="1"/>
    <col min="12471" max="12471" width="13.26953125" style="4" customWidth="1"/>
    <col min="12472" max="12476" width="0" style="4" hidden="1" customWidth="1"/>
    <col min="12477" max="12477" width="12.26953125" style="4" customWidth="1"/>
    <col min="12478" max="12478" width="13.36328125" style="4" customWidth="1"/>
    <col min="12479" max="12479" width="15.7265625" style="4" customWidth="1"/>
    <col min="12480" max="12722" width="9.08984375" style="4"/>
    <col min="12723" max="12723" width="4.6328125" style="4" customWidth="1"/>
    <col min="12724" max="12724" width="38.6328125" style="4" customWidth="1"/>
    <col min="12725" max="12725" width="13" style="4" customWidth="1"/>
    <col min="12726" max="12726" width="0" style="4" hidden="1" customWidth="1"/>
    <col min="12727" max="12727" width="13.26953125" style="4" customWidth="1"/>
    <col min="12728" max="12732" width="0" style="4" hidden="1" customWidth="1"/>
    <col min="12733" max="12733" width="12.26953125" style="4" customWidth="1"/>
    <col min="12734" max="12734" width="13.36328125" style="4" customWidth="1"/>
    <col min="12735" max="12735" width="15.7265625" style="4" customWidth="1"/>
    <col min="12736" max="12978" width="9.08984375" style="4"/>
    <col min="12979" max="12979" width="4.6328125" style="4" customWidth="1"/>
    <col min="12980" max="12980" width="38.6328125" style="4" customWidth="1"/>
    <col min="12981" max="12981" width="13" style="4" customWidth="1"/>
    <col min="12982" max="12982" width="0" style="4" hidden="1" customWidth="1"/>
    <col min="12983" max="12983" width="13.26953125" style="4" customWidth="1"/>
    <col min="12984" max="12988" width="0" style="4" hidden="1" customWidth="1"/>
    <col min="12989" max="12989" width="12.26953125" style="4" customWidth="1"/>
    <col min="12990" max="12990" width="13.36328125" style="4" customWidth="1"/>
    <col min="12991" max="12991" width="15.7265625" style="4" customWidth="1"/>
    <col min="12992" max="13234" width="9.08984375" style="4"/>
    <col min="13235" max="13235" width="4.6328125" style="4" customWidth="1"/>
    <col min="13236" max="13236" width="38.6328125" style="4" customWidth="1"/>
    <col min="13237" max="13237" width="13" style="4" customWidth="1"/>
    <col min="13238" max="13238" width="0" style="4" hidden="1" customWidth="1"/>
    <col min="13239" max="13239" width="13.26953125" style="4" customWidth="1"/>
    <col min="13240" max="13244" width="0" style="4" hidden="1" customWidth="1"/>
    <col min="13245" max="13245" width="12.26953125" style="4" customWidth="1"/>
    <col min="13246" max="13246" width="13.36328125" style="4" customWidth="1"/>
    <col min="13247" max="13247" width="15.7265625" style="4" customWidth="1"/>
    <col min="13248" max="13490" width="9.08984375" style="4"/>
    <col min="13491" max="13491" width="4.6328125" style="4" customWidth="1"/>
    <col min="13492" max="13492" width="38.6328125" style="4" customWidth="1"/>
    <col min="13493" max="13493" width="13" style="4" customWidth="1"/>
    <col min="13494" max="13494" width="0" style="4" hidden="1" customWidth="1"/>
    <col min="13495" max="13495" width="13.26953125" style="4" customWidth="1"/>
    <col min="13496" max="13500" width="0" style="4" hidden="1" customWidth="1"/>
    <col min="13501" max="13501" width="12.26953125" style="4" customWidth="1"/>
    <col min="13502" max="13502" width="13.36328125" style="4" customWidth="1"/>
    <col min="13503" max="13503" width="15.7265625" style="4" customWidth="1"/>
    <col min="13504" max="13746" width="9.08984375" style="4"/>
    <col min="13747" max="13747" width="4.6328125" style="4" customWidth="1"/>
    <col min="13748" max="13748" width="38.6328125" style="4" customWidth="1"/>
    <col min="13749" max="13749" width="13" style="4" customWidth="1"/>
    <col min="13750" max="13750" width="0" style="4" hidden="1" customWidth="1"/>
    <col min="13751" max="13751" width="13.26953125" style="4" customWidth="1"/>
    <col min="13752" max="13756" width="0" style="4" hidden="1" customWidth="1"/>
    <col min="13757" max="13757" width="12.26953125" style="4" customWidth="1"/>
    <col min="13758" max="13758" width="13.36328125" style="4" customWidth="1"/>
    <col min="13759" max="13759" width="15.7265625" style="4" customWidth="1"/>
    <col min="13760" max="14002" width="9.08984375" style="4"/>
    <col min="14003" max="14003" width="4.6328125" style="4" customWidth="1"/>
    <col min="14004" max="14004" width="38.6328125" style="4" customWidth="1"/>
    <col min="14005" max="14005" width="13" style="4" customWidth="1"/>
    <col min="14006" max="14006" width="0" style="4" hidden="1" customWidth="1"/>
    <col min="14007" max="14007" width="13.26953125" style="4" customWidth="1"/>
    <col min="14008" max="14012" width="0" style="4" hidden="1" customWidth="1"/>
    <col min="14013" max="14013" width="12.26953125" style="4" customWidth="1"/>
    <col min="14014" max="14014" width="13.36328125" style="4" customWidth="1"/>
    <col min="14015" max="14015" width="15.7265625" style="4" customWidth="1"/>
    <col min="14016" max="14258" width="9.08984375" style="4"/>
    <col min="14259" max="14259" width="4.6328125" style="4" customWidth="1"/>
    <col min="14260" max="14260" width="38.6328125" style="4" customWidth="1"/>
    <col min="14261" max="14261" width="13" style="4" customWidth="1"/>
    <col min="14262" max="14262" width="0" style="4" hidden="1" customWidth="1"/>
    <col min="14263" max="14263" width="13.26953125" style="4" customWidth="1"/>
    <col min="14264" max="14268" width="0" style="4" hidden="1" customWidth="1"/>
    <col min="14269" max="14269" width="12.26953125" style="4" customWidth="1"/>
    <col min="14270" max="14270" width="13.36328125" style="4" customWidth="1"/>
    <col min="14271" max="14271" width="15.7265625" style="4" customWidth="1"/>
    <col min="14272" max="14514" width="9.08984375" style="4"/>
    <col min="14515" max="14515" width="4.6328125" style="4" customWidth="1"/>
    <col min="14516" max="14516" width="38.6328125" style="4" customWidth="1"/>
    <col min="14517" max="14517" width="13" style="4" customWidth="1"/>
    <col min="14518" max="14518" width="0" style="4" hidden="1" customWidth="1"/>
    <col min="14519" max="14519" width="13.26953125" style="4" customWidth="1"/>
    <col min="14520" max="14524" width="0" style="4" hidden="1" customWidth="1"/>
    <col min="14525" max="14525" width="12.26953125" style="4" customWidth="1"/>
    <col min="14526" max="14526" width="13.36328125" style="4" customWidth="1"/>
    <col min="14527" max="14527" width="15.7265625" style="4" customWidth="1"/>
    <col min="14528" max="14770" width="9.08984375" style="4"/>
    <col min="14771" max="14771" width="4.6328125" style="4" customWidth="1"/>
    <col min="14772" max="14772" width="38.6328125" style="4" customWidth="1"/>
    <col min="14773" max="14773" width="13" style="4" customWidth="1"/>
    <col min="14774" max="14774" width="0" style="4" hidden="1" customWidth="1"/>
    <col min="14775" max="14775" width="13.26953125" style="4" customWidth="1"/>
    <col min="14776" max="14780" width="0" style="4" hidden="1" customWidth="1"/>
    <col min="14781" max="14781" width="12.26953125" style="4" customWidth="1"/>
    <col min="14782" max="14782" width="13.36328125" style="4" customWidth="1"/>
    <col min="14783" max="14783" width="15.7265625" style="4" customWidth="1"/>
    <col min="14784" max="15026" width="9.08984375" style="4"/>
    <col min="15027" max="15027" width="4.6328125" style="4" customWidth="1"/>
    <col min="15028" max="15028" width="38.6328125" style="4" customWidth="1"/>
    <col min="15029" max="15029" width="13" style="4" customWidth="1"/>
    <col min="15030" max="15030" width="0" style="4" hidden="1" customWidth="1"/>
    <col min="15031" max="15031" width="13.26953125" style="4" customWidth="1"/>
    <col min="15032" max="15036" width="0" style="4" hidden="1" customWidth="1"/>
    <col min="15037" max="15037" width="12.26953125" style="4" customWidth="1"/>
    <col min="15038" max="15038" width="13.36328125" style="4" customWidth="1"/>
    <col min="15039" max="15039" width="15.7265625" style="4" customWidth="1"/>
    <col min="15040" max="15282" width="9.08984375" style="4"/>
    <col min="15283" max="15283" width="4.6328125" style="4" customWidth="1"/>
    <col min="15284" max="15284" width="38.6328125" style="4" customWidth="1"/>
    <col min="15285" max="15285" width="13" style="4" customWidth="1"/>
    <col min="15286" max="15286" width="0" style="4" hidden="1" customWidth="1"/>
    <col min="15287" max="15287" width="13.26953125" style="4" customWidth="1"/>
    <col min="15288" max="15292" width="0" style="4" hidden="1" customWidth="1"/>
    <col min="15293" max="15293" width="12.26953125" style="4" customWidth="1"/>
    <col min="15294" max="15294" width="13.36328125" style="4" customWidth="1"/>
    <col min="15295" max="15295" width="15.7265625" style="4" customWidth="1"/>
    <col min="15296" max="15538" width="9.08984375" style="4"/>
    <col min="15539" max="15539" width="4.6328125" style="4" customWidth="1"/>
    <col min="15540" max="15540" width="38.6328125" style="4" customWidth="1"/>
    <col min="15541" max="15541" width="13" style="4" customWidth="1"/>
    <col min="15542" max="15542" width="0" style="4" hidden="1" customWidth="1"/>
    <col min="15543" max="15543" width="13.26953125" style="4" customWidth="1"/>
    <col min="15544" max="15548" width="0" style="4" hidden="1" customWidth="1"/>
    <col min="15549" max="15549" width="12.26953125" style="4" customWidth="1"/>
    <col min="15550" max="15550" width="13.36328125" style="4" customWidth="1"/>
    <col min="15551" max="15551" width="15.7265625" style="4" customWidth="1"/>
    <col min="15552" max="15794" width="9.08984375" style="4"/>
    <col min="15795" max="15795" width="4.6328125" style="4" customWidth="1"/>
    <col min="15796" max="15796" width="38.6328125" style="4" customWidth="1"/>
    <col min="15797" max="15797" width="13" style="4" customWidth="1"/>
    <col min="15798" max="15798" width="0" style="4" hidden="1" customWidth="1"/>
    <col min="15799" max="15799" width="13.26953125" style="4" customWidth="1"/>
    <col min="15800" max="15804" width="0" style="4" hidden="1" customWidth="1"/>
    <col min="15805" max="15805" width="12.26953125" style="4" customWidth="1"/>
    <col min="15806" max="15806" width="13.36328125" style="4" customWidth="1"/>
    <col min="15807" max="15807" width="15.7265625" style="4" customWidth="1"/>
    <col min="15808" max="16050" width="9.08984375" style="4"/>
    <col min="16051" max="16051" width="4.6328125" style="4" customWidth="1"/>
    <col min="16052" max="16052" width="38.6328125" style="4" customWidth="1"/>
    <col min="16053" max="16053" width="13" style="4" customWidth="1"/>
    <col min="16054" max="16054" width="0" style="4" hidden="1" customWidth="1"/>
    <col min="16055" max="16055" width="13.26953125" style="4" customWidth="1"/>
    <col min="16056" max="16060" width="0" style="4" hidden="1" customWidth="1"/>
    <col min="16061" max="16061" width="12.26953125" style="4" customWidth="1"/>
    <col min="16062" max="16062" width="13.36328125" style="4" customWidth="1"/>
    <col min="16063" max="16063" width="15.7265625" style="4" customWidth="1"/>
    <col min="16064" max="16384" width="9.08984375" style="4"/>
  </cols>
  <sheetData>
    <row r="1" spans="1:16" ht="39" customHeight="1">
      <c r="A1" s="237" t="s">
        <v>232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6">
      <c r="A2" s="10"/>
      <c r="B2" s="11"/>
      <c r="C2" s="12"/>
      <c r="D2" s="46"/>
      <c r="E2" s="13"/>
    </row>
    <row r="3" spans="1:16" s="34" customFormat="1" ht="35.25" customHeight="1">
      <c r="A3" s="238" t="s">
        <v>0</v>
      </c>
      <c r="B3" s="240" t="s">
        <v>55</v>
      </c>
      <c r="C3" s="240" t="s">
        <v>56</v>
      </c>
      <c r="D3" s="242" t="s">
        <v>223</v>
      </c>
      <c r="E3" s="253" t="s">
        <v>175</v>
      </c>
      <c r="F3" s="254"/>
      <c r="G3" s="255"/>
      <c r="H3" s="252" t="s">
        <v>171</v>
      </c>
      <c r="I3" s="252"/>
      <c r="J3" s="242" t="s">
        <v>224</v>
      </c>
      <c r="K3" s="240" t="s">
        <v>176</v>
      </c>
      <c r="L3" s="33"/>
    </row>
    <row r="4" spans="1:16" s="34" customFormat="1" ht="54" customHeight="1">
      <c r="A4" s="239"/>
      <c r="B4" s="241"/>
      <c r="C4" s="241"/>
      <c r="D4" s="243"/>
      <c r="E4" s="59" t="s">
        <v>1</v>
      </c>
      <c r="F4" s="59" t="s">
        <v>222</v>
      </c>
      <c r="G4" s="59" t="s">
        <v>215</v>
      </c>
      <c r="H4" s="59" t="s">
        <v>177</v>
      </c>
      <c r="I4" s="35" t="s">
        <v>178</v>
      </c>
      <c r="J4" s="243"/>
      <c r="K4" s="241"/>
      <c r="L4" s="33"/>
    </row>
    <row r="5" spans="1:16" s="34" customFormat="1" ht="18" customHeight="1">
      <c r="A5" s="36">
        <v>1</v>
      </c>
      <c r="B5" s="37">
        <v>2</v>
      </c>
      <c r="C5" s="38">
        <v>3</v>
      </c>
      <c r="D5" s="59">
        <v>4</v>
      </c>
      <c r="E5" s="59">
        <v>5</v>
      </c>
      <c r="F5" s="59">
        <v>6</v>
      </c>
      <c r="G5" s="59">
        <v>7</v>
      </c>
      <c r="H5" s="59" t="s">
        <v>216</v>
      </c>
      <c r="I5" s="59" t="s">
        <v>217</v>
      </c>
      <c r="J5" s="59"/>
      <c r="K5" s="44">
        <v>10</v>
      </c>
      <c r="L5" s="33"/>
    </row>
    <row r="6" spans="1:16" s="53" customFormat="1" ht="23.25" customHeight="1">
      <c r="A6" s="61" t="s">
        <v>9</v>
      </c>
      <c r="B6" s="62" t="s">
        <v>82</v>
      </c>
      <c r="C6" s="63"/>
      <c r="D6" s="64"/>
      <c r="E6" s="64"/>
      <c r="F6" s="65"/>
      <c r="G6" s="65"/>
      <c r="H6" s="65"/>
      <c r="I6" s="65"/>
      <c r="J6" s="65"/>
      <c r="K6" s="66"/>
      <c r="L6" s="33"/>
      <c r="M6" s="34"/>
      <c r="N6" s="34"/>
      <c r="O6" s="34"/>
    </row>
    <row r="7" spans="1:16" s="48" customFormat="1" ht="28.5" customHeight="1">
      <c r="A7" s="16">
        <v>1</v>
      </c>
      <c r="B7" s="67" t="s">
        <v>179</v>
      </c>
      <c r="C7" s="6"/>
      <c r="D7" s="9"/>
      <c r="E7" s="9"/>
      <c r="F7" s="1"/>
      <c r="G7" s="1"/>
      <c r="H7" s="1"/>
      <c r="I7" s="1"/>
      <c r="J7" s="1"/>
      <c r="K7" s="19"/>
      <c r="L7" s="3"/>
      <c r="M7" s="4"/>
      <c r="N7" s="4"/>
      <c r="O7" s="4"/>
    </row>
    <row r="8" spans="1:16" s="51" customFormat="1" ht="22.5" customHeight="1">
      <c r="A8" s="68" t="s">
        <v>60</v>
      </c>
      <c r="B8" s="69" t="s">
        <v>81</v>
      </c>
      <c r="C8" s="6" t="s">
        <v>6</v>
      </c>
      <c r="D8" s="25">
        <f>SUM(D9:D11)</f>
        <v>3162.5476463045002</v>
      </c>
      <c r="E8" s="70">
        <f>SUM(E9:E11)</f>
        <v>9000</v>
      </c>
      <c r="F8" s="25">
        <f>SUM(F9:F11)</f>
        <v>4418</v>
      </c>
      <c r="G8" s="25">
        <v>4930</v>
      </c>
      <c r="H8" s="1">
        <f>G8/D8%</f>
        <v>155.88697946608974</v>
      </c>
      <c r="I8" s="1">
        <f>G8/E8%</f>
        <v>54.777777777777779</v>
      </c>
      <c r="J8" s="1">
        <f>E8-G8</f>
        <v>4070</v>
      </c>
      <c r="K8" s="71"/>
      <c r="L8" s="72"/>
      <c r="M8" s="73"/>
      <c r="N8" s="8"/>
      <c r="O8" s="8"/>
      <c r="P8" s="54"/>
    </row>
    <row r="9" spans="1:16" s="48" customFormat="1" ht="22.5" customHeight="1">
      <c r="A9" s="16" t="s">
        <v>3</v>
      </c>
      <c r="B9" s="21" t="s">
        <v>61</v>
      </c>
      <c r="C9" s="74" t="s">
        <v>62</v>
      </c>
      <c r="D9" s="9">
        <f>'[1]Chi tieu KTXH'!$H$8</f>
        <v>761.08050000000003</v>
      </c>
      <c r="E9" s="9">
        <v>2200</v>
      </c>
      <c r="F9" s="1">
        <v>1320</v>
      </c>
      <c r="G9" s="1">
        <v>1540</v>
      </c>
      <c r="H9" s="1">
        <f>G9/D9%</f>
        <v>202.3439044884214</v>
      </c>
      <c r="I9" s="1">
        <f t="shared" ref="I9:I11" si="0">G9/E9%</f>
        <v>70</v>
      </c>
      <c r="J9" s="1">
        <f t="shared" ref="J9:J11" si="1">E9-G9</f>
        <v>660</v>
      </c>
      <c r="K9" s="19"/>
      <c r="L9" s="3"/>
      <c r="M9" s="4"/>
      <c r="N9" s="4"/>
      <c r="O9" s="4"/>
      <c r="P9" s="54"/>
    </row>
    <row r="10" spans="1:16" s="48" customFormat="1" ht="22.5" customHeight="1">
      <c r="A10" s="16" t="s">
        <v>3</v>
      </c>
      <c r="B10" s="21" t="s">
        <v>4</v>
      </c>
      <c r="C10" s="74" t="s">
        <v>62</v>
      </c>
      <c r="D10" s="9">
        <f>'[1]Chi tieu KTXH'!$H$9</f>
        <v>2246.2451463044999</v>
      </c>
      <c r="E10" s="9">
        <v>6500</v>
      </c>
      <c r="F10" s="1">
        <v>2943</v>
      </c>
      <c r="G10" s="1">
        <v>3042</v>
      </c>
      <c r="H10" s="1">
        <f t="shared" ref="H10:H11" si="2">G10/D10%</f>
        <v>135.42600214427478</v>
      </c>
      <c r="I10" s="1">
        <f t="shared" si="0"/>
        <v>46.8</v>
      </c>
      <c r="J10" s="1">
        <f t="shared" si="1"/>
        <v>3458</v>
      </c>
      <c r="K10" s="70"/>
      <c r="L10" s="3"/>
      <c r="M10" s="4"/>
      <c r="N10" s="4"/>
      <c r="O10" s="4"/>
      <c r="P10" s="54"/>
    </row>
    <row r="11" spans="1:16" s="48" customFormat="1" ht="22.5" customHeight="1">
      <c r="A11" s="16" t="s">
        <v>3</v>
      </c>
      <c r="B11" s="21" t="s">
        <v>5</v>
      </c>
      <c r="C11" s="74" t="s">
        <v>62</v>
      </c>
      <c r="D11" s="9">
        <f>'[1]Chi tieu KTXH'!$H$10</f>
        <v>155.22200000000001</v>
      </c>
      <c r="E11" s="9">
        <v>300</v>
      </c>
      <c r="F11" s="1">
        <v>155</v>
      </c>
      <c r="G11" s="1">
        <v>187</v>
      </c>
      <c r="H11" s="1">
        <f t="shared" si="2"/>
        <v>120.47261341820102</v>
      </c>
      <c r="I11" s="1">
        <f t="shared" si="0"/>
        <v>62.333333333333336</v>
      </c>
      <c r="J11" s="1">
        <f t="shared" si="1"/>
        <v>113</v>
      </c>
      <c r="K11" s="75"/>
      <c r="L11" s="3"/>
      <c r="M11" s="76"/>
      <c r="N11" s="4"/>
      <c r="O11" s="4"/>
      <c r="P11" s="54"/>
    </row>
    <row r="12" spans="1:16" s="48" customFormat="1" ht="22.5" customHeight="1">
      <c r="A12" s="16" t="s">
        <v>3</v>
      </c>
      <c r="B12" s="21" t="s">
        <v>59</v>
      </c>
      <c r="C12" s="74" t="s">
        <v>62</v>
      </c>
      <c r="D12" s="9"/>
      <c r="E12" s="9"/>
      <c r="F12" s="77"/>
      <c r="G12" s="77"/>
      <c r="H12" s="77"/>
      <c r="I12" s="1"/>
      <c r="J12" s="1"/>
      <c r="K12" s="75"/>
      <c r="L12" s="3"/>
      <c r="M12" s="76"/>
      <c r="N12" s="4"/>
      <c r="O12" s="4"/>
    </row>
    <row r="13" spans="1:16" s="48" customFormat="1" ht="42" hidden="1">
      <c r="A13" s="16">
        <v>2</v>
      </c>
      <c r="B13" s="21" t="s">
        <v>7</v>
      </c>
      <c r="C13" s="6" t="s">
        <v>45</v>
      </c>
      <c r="D13" s="9"/>
      <c r="E13" s="9"/>
      <c r="F13" s="1"/>
      <c r="G13" s="1"/>
      <c r="H13" s="77"/>
      <c r="I13" s="1"/>
      <c r="J13" s="1"/>
      <c r="K13" s="75"/>
      <c r="L13" s="3"/>
      <c r="M13" s="76"/>
      <c r="N13" s="4"/>
      <c r="O13" s="4"/>
    </row>
    <row r="14" spans="1:16" s="48" customFormat="1" ht="24.75" hidden="1" customHeight="1">
      <c r="A14" s="16">
        <v>3</v>
      </c>
      <c r="B14" s="21" t="s">
        <v>57</v>
      </c>
      <c r="C14" s="6" t="s">
        <v>2</v>
      </c>
      <c r="D14" s="9"/>
      <c r="E14" s="9"/>
      <c r="F14" s="1"/>
      <c r="G14" s="1"/>
      <c r="H14" s="77"/>
      <c r="I14" s="1"/>
      <c r="J14" s="1"/>
      <c r="K14" s="75"/>
      <c r="L14" s="3"/>
      <c r="M14" s="76"/>
      <c r="N14" s="4"/>
      <c r="O14" s="4"/>
    </row>
    <row r="15" spans="1:16" s="48" customFormat="1" ht="22.5" customHeight="1">
      <c r="A15" s="5">
        <v>4</v>
      </c>
      <c r="B15" s="67" t="s">
        <v>63</v>
      </c>
      <c r="C15" s="6"/>
      <c r="D15" s="9">
        <f>SUM(D16:D18)</f>
        <v>100</v>
      </c>
      <c r="E15" s="9">
        <f>SUM(E16:E18)</f>
        <v>100</v>
      </c>
      <c r="F15" s="9">
        <f t="shared" ref="F15:G15" si="3">SUM(F16:F18)</f>
        <v>100</v>
      </c>
      <c r="G15" s="9">
        <f t="shared" si="3"/>
        <v>96.734279918864104</v>
      </c>
      <c r="H15" s="77"/>
      <c r="I15" s="1"/>
      <c r="J15" s="1"/>
      <c r="K15" s="75"/>
      <c r="L15" s="3"/>
      <c r="M15" s="76"/>
      <c r="N15" s="4"/>
      <c r="O15" s="4"/>
    </row>
    <row r="16" spans="1:16" s="48" customFormat="1" ht="22.5" customHeight="1">
      <c r="A16" s="16" t="s">
        <v>3</v>
      </c>
      <c r="B16" s="17" t="s">
        <v>134</v>
      </c>
      <c r="C16" s="6" t="s">
        <v>2</v>
      </c>
      <c r="D16" s="9">
        <f>D9/D8%</f>
        <v>24.065423990982008</v>
      </c>
      <c r="E16" s="9">
        <f>E9/E8%</f>
        <v>24.444444444444443</v>
      </c>
      <c r="F16" s="9">
        <f t="shared" ref="F16:G16" si="4">F9/F8%</f>
        <v>29.877772747849708</v>
      </c>
      <c r="G16" s="9">
        <f t="shared" si="4"/>
        <v>31.237322515212984</v>
      </c>
      <c r="H16" s="1"/>
      <c r="I16" s="1"/>
      <c r="J16" s="1"/>
      <c r="K16" s="19"/>
      <c r="L16" s="3"/>
      <c r="M16" s="4"/>
      <c r="N16" s="4"/>
      <c r="O16" s="4"/>
    </row>
    <row r="17" spans="1:15" s="48" customFormat="1" ht="22.5" customHeight="1">
      <c r="A17" s="16" t="s">
        <v>3</v>
      </c>
      <c r="B17" s="17" t="s">
        <v>58</v>
      </c>
      <c r="C17" s="6" t="s">
        <v>2</v>
      </c>
      <c r="D17" s="9">
        <f>D10/D8%</f>
        <v>71.026444421455025</v>
      </c>
      <c r="E17" s="9">
        <f>E10/E8%</f>
        <v>72.222222222222229</v>
      </c>
      <c r="F17" s="9">
        <f t="shared" ref="F17:G17" si="5">F10/F8%</f>
        <v>66.613852421910366</v>
      </c>
      <c r="G17" s="9">
        <f t="shared" si="5"/>
        <v>61.703853955375259</v>
      </c>
      <c r="H17" s="1"/>
      <c r="I17" s="1"/>
      <c r="J17" s="1"/>
      <c r="K17" s="19"/>
      <c r="L17" s="3"/>
      <c r="M17" s="4"/>
      <c r="N17" s="4"/>
      <c r="O17" s="4"/>
    </row>
    <row r="18" spans="1:15" s="48" customFormat="1" ht="21.75" customHeight="1">
      <c r="A18" s="16" t="s">
        <v>3</v>
      </c>
      <c r="B18" s="17" t="s">
        <v>5</v>
      </c>
      <c r="C18" s="6" t="s">
        <v>2</v>
      </c>
      <c r="D18" s="9">
        <f>D11/D8%</f>
        <v>4.9081315875629574</v>
      </c>
      <c r="E18" s="9">
        <f>E11/E8%</f>
        <v>3.3333333333333335</v>
      </c>
      <c r="F18" s="9">
        <f t="shared" ref="F18:G18" si="6">F11/F8%</f>
        <v>3.5083748302399278</v>
      </c>
      <c r="G18" s="9">
        <f t="shared" si="6"/>
        <v>3.7931034482758621</v>
      </c>
      <c r="H18" s="1"/>
      <c r="I18" s="1"/>
      <c r="J18" s="1"/>
      <c r="K18" s="19"/>
      <c r="L18" s="3"/>
      <c r="M18" s="4"/>
      <c r="N18" s="4"/>
      <c r="O18" s="4"/>
    </row>
    <row r="19" spans="1:15" ht="2.25" hidden="1" customHeight="1">
      <c r="A19" s="16" t="s">
        <v>3</v>
      </c>
      <c r="B19" s="17" t="s">
        <v>44</v>
      </c>
      <c r="C19" s="6" t="s">
        <v>2</v>
      </c>
      <c r="D19" s="9"/>
      <c r="E19" s="18"/>
      <c r="F19" s="18"/>
      <c r="G19" s="18"/>
      <c r="H19" s="1"/>
      <c r="I19" s="1"/>
      <c r="J19" s="1"/>
      <c r="K19" s="19"/>
    </row>
    <row r="20" spans="1:15" s="48" customFormat="1" ht="22.5" customHeight="1">
      <c r="A20" s="78">
        <v>5</v>
      </c>
      <c r="B20" s="79" t="s">
        <v>83</v>
      </c>
      <c r="C20" s="80"/>
      <c r="D20" s="9"/>
      <c r="E20" s="9"/>
      <c r="F20" s="1"/>
      <c r="G20" s="1"/>
      <c r="H20" s="1"/>
      <c r="I20" s="1"/>
      <c r="J20" s="1"/>
      <c r="K20" s="2"/>
      <c r="L20" s="3"/>
      <c r="M20" s="4"/>
      <c r="N20" s="4"/>
      <c r="O20" s="4"/>
    </row>
    <row r="21" spans="1:15" s="48" customFormat="1" ht="22.5" customHeight="1">
      <c r="A21" s="81" t="s">
        <v>84</v>
      </c>
      <c r="B21" s="82" t="s">
        <v>85</v>
      </c>
      <c r="C21" s="81"/>
      <c r="D21" s="9"/>
      <c r="E21" s="9"/>
      <c r="F21" s="1"/>
      <c r="G21" s="1"/>
      <c r="H21" s="1"/>
      <c r="I21" s="1"/>
      <c r="J21" s="1"/>
      <c r="K21" s="58"/>
      <c r="L21" s="3"/>
      <c r="M21" s="4"/>
      <c r="N21" s="4"/>
      <c r="O21" s="4"/>
    </row>
    <row r="22" spans="1:15" s="48" customFormat="1" ht="22.5" customHeight="1">
      <c r="A22" s="81" t="s">
        <v>86</v>
      </c>
      <c r="B22" s="82" t="s">
        <v>52</v>
      </c>
      <c r="C22" s="81" t="s">
        <v>65</v>
      </c>
      <c r="D22" s="83">
        <f>D23+D26+D29+D30+D33+D34+D35+D36+D37+D39+D47</f>
        <v>27644.53</v>
      </c>
      <c r="E22" s="84">
        <f>E23+E26+E29+E30+E33+E34+E35+E36+E37+E39+E47</f>
        <v>28800</v>
      </c>
      <c r="F22" s="84">
        <f>F23+F26+F29+F30+F33+F34+F35+F36+F37+F39+F47</f>
        <v>27742.699999999997</v>
      </c>
      <c r="G22" s="188">
        <f t="shared" ref="G22" si="7">G23+G26+G29+G30+SUM(G33:G37)+G39+G46</f>
        <v>28046.5</v>
      </c>
      <c r="H22" s="1">
        <f t="shared" ref="H22" si="8">G22/D22%</f>
        <v>101.45406704328127</v>
      </c>
      <c r="I22" s="1">
        <f t="shared" ref="I22" si="9">G22/E22%</f>
        <v>97.383680555555557</v>
      </c>
      <c r="J22" s="1">
        <f>E22-G22</f>
        <v>753.5</v>
      </c>
      <c r="K22" s="85"/>
      <c r="L22" s="3"/>
      <c r="M22" s="4" t="s">
        <v>207</v>
      </c>
      <c r="N22" s="4" t="s">
        <v>208</v>
      </c>
      <c r="O22" s="4" t="s">
        <v>210</v>
      </c>
    </row>
    <row r="23" spans="1:15" s="48" customFormat="1" ht="22.5" customHeight="1">
      <c r="A23" s="81" t="s">
        <v>3</v>
      </c>
      <c r="B23" s="86" t="s">
        <v>135</v>
      </c>
      <c r="C23" s="81" t="s">
        <v>65</v>
      </c>
      <c r="D23" s="9">
        <f>[2]T6.2023!$L$11</f>
        <v>111.5</v>
      </c>
      <c r="E23" s="87">
        <f>E24+E25</f>
        <v>190</v>
      </c>
      <c r="F23" s="9">
        <f>[2]T6.2023!$M$11</f>
        <v>167.8</v>
      </c>
      <c r="G23" s="143">
        <f>SUM(G24:G25)</f>
        <v>191.5</v>
      </c>
      <c r="H23" s="1">
        <f t="shared" ref="H23:H26" si="10">G23/D23%</f>
        <v>171.74887892376682</v>
      </c>
      <c r="I23" s="1">
        <f t="shared" ref="I23:I26" si="11">G23/E23%</f>
        <v>100.78947368421053</v>
      </c>
      <c r="J23" s="1">
        <f t="shared" ref="J23:J86" si="12">E23-G23</f>
        <v>-1.5</v>
      </c>
      <c r="K23" s="85"/>
      <c r="L23" s="3">
        <v>100</v>
      </c>
      <c r="M23" s="88">
        <f>F23+F39</f>
        <v>194.60000000000002</v>
      </c>
      <c r="N23" s="89">
        <f>E23+E33+E34+E38+E39+E49</f>
        <v>2290.3000000000002</v>
      </c>
      <c r="O23" s="88">
        <f>E22-F22</f>
        <v>1057.3000000000029</v>
      </c>
    </row>
    <row r="24" spans="1:15" s="48" customFormat="1" ht="22.5" customHeight="1">
      <c r="A24" s="90" t="s">
        <v>37</v>
      </c>
      <c r="B24" s="91" t="s">
        <v>136</v>
      </c>
      <c r="C24" s="81" t="s">
        <v>35</v>
      </c>
      <c r="D24" s="9">
        <f>39</f>
        <v>39</v>
      </c>
      <c r="E24" s="92">
        <v>40</v>
      </c>
      <c r="F24" s="9">
        <v>41.5</v>
      </c>
      <c r="G24" s="95">
        <v>41.5</v>
      </c>
      <c r="H24" s="1">
        <f t="shared" si="10"/>
        <v>106.41025641025641</v>
      </c>
      <c r="I24" s="1">
        <f t="shared" si="11"/>
        <v>103.75</v>
      </c>
      <c r="J24" s="1">
        <f t="shared" si="12"/>
        <v>-1.5</v>
      </c>
      <c r="K24" s="85"/>
      <c r="L24" s="3"/>
      <c r="M24" s="4" t="s">
        <v>209</v>
      </c>
      <c r="N24" s="4"/>
      <c r="O24" s="4"/>
    </row>
    <row r="25" spans="1:15" s="48" customFormat="1" ht="22.5" customHeight="1">
      <c r="A25" s="90" t="s">
        <v>37</v>
      </c>
      <c r="B25" s="91" t="s">
        <v>137</v>
      </c>
      <c r="C25" s="81" t="s">
        <v>35</v>
      </c>
      <c r="D25" s="9">
        <v>72.5</v>
      </c>
      <c r="E25" s="92">
        <v>150</v>
      </c>
      <c r="F25" s="1">
        <f>[2]T6.2023!$M$17</f>
        <v>126.30000000000001</v>
      </c>
      <c r="G25" s="95">
        <v>150</v>
      </c>
      <c r="H25" s="1"/>
      <c r="I25" s="1">
        <f t="shared" si="11"/>
        <v>100</v>
      </c>
      <c r="J25" s="1">
        <f t="shared" si="12"/>
        <v>0</v>
      </c>
      <c r="K25" s="85"/>
      <c r="L25" s="3"/>
      <c r="M25" s="4">
        <v>47</v>
      </c>
      <c r="N25" s="4"/>
      <c r="O25" s="4"/>
    </row>
    <row r="26" spans="1:15" s="48" customFormat="1" ht="22.5" customHeight="1">
      <c r="A26" s="90" t="s">
        <v>3</v>
      </c>
      <c r="B26" s="86" t="s">
        <v>138</v>
      </c>
      <c r="C26" s="81" t="s">
        <v>65</v>
      </c>
      <c r="D26" s="9">
        <v>104</v>
      </c>
      <c r="E26" s="92">
        <v>104</v>
      </c>
      <c r="F26" s="9">
        <v>104</v>
      </c>
      <c r="G26" s="95">
        <v>104</v>
      </c>
      <c r="H26" s="1">
        <f t="shared" si="10"/>
        <v>100</v>
      </c>
      <c r="I26" s="1">
        <f t="shared" si="11"/>
        <v>100</v>
      </c>
      <c r="J26" s="1">
        <f t="shared" si="12"/>
        <v>0</v>
      </c>
      <c r="K26" s="85"/>
      <c r="L26" s="3">
        <v>50</v>
      </c>
      <c r="M26" s="4">
        <f>M23/M25%</f>
        <v>414.04255319148945</v>
      </c>
      <c r="N26" s="89">
        <f>M23/N23%</f>
        <v>8.4967034886259452</v>
      </c>
      <c r="O26" s="4"/>
    </row>
    <row r="27" spans="1:15" s="48" customFormat="1" ht="22.5" customHeight="1">
      <c r="A27" s="90" t="s">
        <v>37</v>
      </c>
      <c r="B27" s="93" t="s">
        <v>139</v>
      </c>
      <c r="C27" s="81" t="s">
        <v>35</v>
      </c>
      <c r="D27" s="9"/>
      <c r="E27" s="92"/>
      <c r="F27" s="9"/>
      <c r="G27" s="95"/>
      <c r="H27" s="1"/>
      <c r="I27" s="1"/>
      <c r="J27" s="1">
        <f t="shared" si="12"/>
        <v>0</v>
      </c>
      <c r="K27" s="85"/>
      <c r="L27" s="3"/>
      <c r="M27" s="4"/>
      <c r="N27" s="4"/>
      <c r="O27" s="4"/>
    </row>
    <row r="28" spans="1:15" s="48" customFormat="1" ht="22.5" customHeight="1">
      <c r="A28" s="90" t="s">
        <v>37</v>
      </c>
      <c r="B28" s="93" t="s">
        <v>140</v>
      </c>
      <c r="C28" s="81" t="s">
        <v>35</v>
      </c>
      <c r="D28" s="9">
        <v>60</v>
      </c>
      <c r="E28" s="92">
        <v>91</v>
      </c>
      <c r="F28" s="9">
        <v>91</v>
      </c>
      <c r="G28" s="189">
        <v>91</v>
      </c>
      <c r="H28" s="1">
        <f t="shared" ref="H28:H34" si="13">G28/D28%</f>
        <v>151.66666666666669</v>
      </c>
      <c r="I28" s="1">
        <f t="shared" ref="I28:I34" si="14">G28/E28%</f>
        <v>100</v>
      </c>
      <c r="J28" s="1">
        <f t="shared" si="12"/>
        <v>0</v>
      </c>
      <c r="K28" s="85"/>
      <c r="L28" s="3">
        <f>F28*10</f>
        <v>910</v>
      </c>
      <c r="M28" s="4"/>
      <c r="N28" s="4"/>
      <c r="O28" s="4"/>
    </row>
    <row r="29" spans="1:15" s="48" customFormat="1" ht="22.5" customHeight="1">
      <c r="A29" s="94" t="s">
        <v>3</v>
      </c>
      <c r="B29" s="93" t="s">
        <v>180</v>
      </c>
      <c r="C29" s="81" t="s">
        <v>35</v>
      </c>
      <c r="D29" s="9">
        <v>11</v>
      </c>
      <c r="E29" s="92">
        <v>11</v>
      </c>
      <c r="F29" s="9">
        <v>11</v>
      </c>
      <c r="G29" s="95">
        <v>11</v>
      </c>
      <c r="H29" s="1">
        <f t="shared" si="13"/>
        <v>100</v>
      </c>
      <c r="I29" s="1">
        <f t="shared" si="14"/>
        <v>100</v>
      </c>
      <c r="J29" s="1">
        <f t="shared" si="12"/>
        <v>0</v>
      </c>
      <c r="K29" s="85"/>
      <c r="L29" s="3">
        <v>15</v>
      </c>
      <c r="M29" s="4"/>
      <c r="N29" s="4"/>
      <c r="O29" s="4"/>
    </row>
    <row r="30" spans="1:15" s="60" customFormat="1" ht="22.5" customHeight="1">
      <c r="A30" s="90" t="s">
        <v>3</v>
      </c>
      <c r="B30" s="86" t="s">
        <v>141</v>
      </c>
      <c r="C30" s="81" t="s">
        <v>65</v>
      </c>
      <c r="D30" s="9">
        <v>24774.829999999998</v>
      </c>
      <c r="E30" s="92">
        <v>24964</v>
      </c>
      <c r="F30" s="9">
        <v>24964</v>
      </c>
      <c r="G30" s="9">
        <v>24964</v>
      </c>
      <c r="H30" s="1">
        <f t="shared" si="13"/>
        <v>100.76355720705249</v>
      </c>
      <c r="I30" s="1">
        <f t="shared" si="14"/>
        <v>100</v>
      </c>
      <c r="J30" s="1">
        <f t="shared" si="12"/>
        <v>0</v>
      </c>
      <c r="K30" s="85"/>
      <c r="L30" s="3">
        <f>F30*5</f>
        <v>124820</v>
      </c>
      <c r="M30" s="4"/>
      <c r="N30" s="4"/>
      <c r="O30" s="4"/>
    </row>
    <row r="31" spans="1:15" s="48" customFormat="1" ht="22.5" customHeight="1">
      <c r="A31" s="90" t="s">
        <v>37</v>
      </c>
      <c r="B31" s="93" t="s">
        <v>139</v>
      </c>
      <c r="C31" s="81" t="s">
        <v>35</v>
      </c>
      <c r="D31" s="9"/>
      <c r="E31" s="92"/>
      <c r="F31" s="1"/>
      <c r="G31" s="95"/>
      <c r="H31" s="1"/>
      <c r="I31" s="1"/>
      <c r="J31" s="1">
        <f t="shared" si="12"/>
        <v>0</v>
      </c>
      <c r="K31" s="85"/>
      <c r="L31" s="3"/>
      <c r="M31" s="4"/>
      <c r="N31" s="4"/>
      <c r="O31" s="4"/>
    </row>
    <row r="32" spans="1:15" s="60" customFormat="1" ht="22.5" customHeight="1">
      <c r="A32" s="90" t="s">
        <v>37</v>
      </c>
      <c r="B32" s="93" t="s">
        <v>140</v>
      </c>
      <c r="C32" s="81" t="s">
        <v>35</v>
      </c>
      <c r="D32" s="9">
        <v>18310.11</v>
      </c>
      <c r="E32" s="92">
        <v>20000</v>
      </c>
      <c r="F32" s="1">
        <v>20000</v>
      </c>
      <c r="G32" s="95">
        <v>20000</v>
      </c>
      <c r="H32" s="1">
        <f t="shared" si="13"/>
        <v>109.22927278973201</v>
      </c>
      <c r="I32" s="1">
        <f t="shared" si="14"/>
        <v>100</v>
      </c>
      <c r="J32" s="1">
        <f t="shared" si="12"/>
        <v>0</v>
      </c>
      <c r="K32" s="85"/>
      <c r="L32" s="3"/>
      <c r="M32" s="4"/>
      <c r="N32" s="4"/>
      <c r="O32" s="4"/>
    </row>
    <row r="33" spans="1:15" s="60" customFormat="1" ht="22.5" customHeight="1">
      <c r="A33" s="90" t="s">
        <v>3</v>
      </c>
      <c r="B33" s="86" t="s">
        <v>142</v>
      </c>
      <c r="C33" s="81" t="s">
        <v>65</v>
      </c>
      <c r="D33" s="9">
        <f>[2]T6.2023!$L$35</f>
        <v>1339</v>
      </c>
      <c r="E33" s="92">
        <v>1800</v>
      </c>
      <c r="F33" s="1">
        <f>[2]T6.2023!$M$35</f>
        <v>933</v>
      </c>
      <c r="G33" s="95">
        <v>1200</v>
      </c>
      <c r="H33" s="1">
        <f t="shared" si="13"/>
        <v>89.619118745332329</v>
      </c>
      <c r="I33" s="1">
        <f t="shared" si="14"/>
        <v>66.666666666666671</v>
      </c>
      <c r="J33" s="1">
        <f t="shared" si="12"/>
        <v>600</v>
      </c>
      <c r="K33" s="85"/>
      <c r="L33" s="3"/>
      <c r="M33" s="4"/>
      <c r="N33" s="4"/>
      <c r="O33" s="4"/>
    </row>
    <row r="34" spans="1:15" s="48" customFormat="1" ht="22.5" customHeight="1">
      <c r="A34" s="90" t="s">
        <v>3</v>
      </c>
      <c r="B34" s="86" t="s">
        <v>143</v>
      </c>
      <c r="C34" s="81" t="s">
        <v>65</v>
      </c>
      <c r="D34" s="9">
        <v>9</v>
      </c>
      <c r="E34" s="92">
        <v>71</v>
      </c>
      <c r="F34" s="1">
        <f>[2]T6.2023!$M$32</f>
        <v>49.7</v>
      </c>
      <c r="G34" s="95">
        <v>71</v>
      </c>
      <c r="H34" s="1">
        <f t="shared" si="13"/>
        <v>788.88888888888891</v>
      </c>
      <c r="I34" s="1">
        <f t="shared" si="14"/>
        <v>100</v>
      </c>
      <c r="J34" s="1">
        <f t="shared" si="12"/>
        <v>0</v>
      </c>
      <c r="K34" s="85"/>
      <c r="L34" s="3"/>
      <c r="M34" s="4"/>
      <c r="N34" s="4"/>
      <c r="O34" s="4"/>
    </row>
    <row r="35" spans="1:15" s="60" customFormat="1" ht="22.5" customHeight="1">
      <c r="A35" s="94" t="s">
        <v>3</v>
      </c>
      <c r="B35" s="86" t="s">
        <v>181</v>
      </c>
      <c r="C35" s="81" t="s">
        <v>35</v>
      </c>
      <c r="D35" s="9">
        <v>975.6</v>
      </c>
      <c r="E35" s="92">
        <v>975</v>
      </c>
      <c r="F35" s="9">
        <v>975.6</v>
      </c>
      <c r="G35" s="95">
        <v>975</v>
      </c>
      <c r="H35" s="1">
        <f t="shared" ref="H35:H45" si="15">G35/D35%</f>
        <v>99.938499384993847</v>
      </c>
      <c r="I35" s="1">
        <f t="shared" ref="I35:I45" si="16">G35/E35%</f>
        <v>100</v>
      </c>
      <c r="J35" s="1">
        <f t="shared" si="12"/>
        <v>0</v>
      </c>
      <c r="K35" s="85"/>
      <c r="L35" s="3">
        <f>F35*0.5</f>
        <v>487.8</v>
      </c>
      <c r="M35" s="4"/>
      <c r="N35" s="4"/>
      <c r="O35" s="4"/>
    </row>
    <row r="36" spans="1:15" s="48" customFormat="1" ht="22.5" customHeight="1">
      <c r="A36" s="94" t="s">
        <v>3</v>
      </c>
      <c r="B36" s="86" t="s">
        <v>182</v>
      </c>
      <c r="C36" s="81" t="s">
        <v>35</v>
      </c>
      <c r="D36" s="9">
        <v>40</v>
      </c>
      <c r="E36" s="92">
        <v>40</v>
      </c>
      <c r="F36" s="9">
        <v>40</v>
      </c>
      <c r="G36" s="95">
        <v>40</v>
      </c>
      <c r="H36" s="1">
        <f t="shared" si="15"/>
        <v>100</v>
      </c>
      <c r="I36" s="1">
        <f t="shared" si="16"/>
        <v>100</v>
      </c>
      <c r="J36" s="1">
        <f t="shared" si="12"/>
        <v>0</v>
      </c>
      <c r="K36" s="85"/>
      <c r="L36" s="3"/>
      <c r="M36" s="4"/>
      <c r="N36" s="4"/>
      <c r="O36" s="4"/>
    </row>
    <row r="37" spans="1:15" s="60" customFormat="1" ht="22.5" customHeight="1">
      <c r="A37" s="90" t="s">
        <v>3</v>
      </c>
      <c r="B37" s="17" t="s">
        <v>144</v>
      </c>
      <c r="C37" s="81" t="s">
        <v>65</v>
      </c>
      <c r="D37" s="9">
        <v>244</v>
      </c>
      <c r="E37" s="92">
        <v>440</v>
      </c>
      <c r="F37" s="1">
        <f>[2]T6.2023!$M$64</f>
        <v>435</v>
      </c>
      <c r="G37" s="95">
        <v>440</v>
      </c>
      <c r="H37" s="1">
        <f t="shared" si="15"/>
        <v>180.32786885245903</v>
      </c>
      <c r="I37" s="1">
        <f t="shared" si="16"/>
        <v>99.999999999999986</v>
      </c>
      <c r="J37" s="1">
        <f t="shared" si="12"/>
        <v>0</v>
      </c>
      <c r="K37" s="85"/>
      <c r="L37" s="3">
        <v>500</v>
      </c>
      <c r="M37" s="4"/>
      <c r="N37" s="4"/>
      <c r="O37" s="4"/>
    </row>
    <row r="38" spans="1:15" s="51" customFormat="1" ht="22.5" customHeight="1">
      <c r="A38" s="81"/>
      <c r="B38" s="96" t="s">
        <v>161</v>
      </c>
      <c r="C38" s="81" t="s">
        <v>35</v>
      </c>
      <c r="D38" s="97"/>
      <c r="E38" s="98">
        <v>30</v>
      </c>
      <c r="F38" s="77">
        <v>25</v>
      </c>
      <c r="G38" s="95">
        <v>30</v>
      </c>
      <c r="H38" s="1"/>
      <c r="I38" s="1">
        <f t="shared" si="16"/>
        <v>100</v>
      </c>
      <c r="J38" s="1">
        <f t="shared" si="12"/>
        <v>0</v>
      </c>
      <c r="K38" s="85"/>
      <c r="L38" s="72"/>
      <c r="M38" s="8"/>
      <c r="N38" s="8"/>
      <c r="O38" s="8"/>
    </row>
    <row r="39" spans="1:15" s="48" customFormat="1" ht="33.75" customHeight="1">
      <c r="A39" s="90" t="s">
        <v>3</v>
      </c>
      <c r="B39" s="17" t="s">
        <v>183</v>
      </c>
      <c r="C39" s="81" t="s">
        <v>65</v>
      </c>
      <c r="D39" s="9">
        <v>10.199999999999999</v>
      </c>
      <c r="E39" s="92">
        <f>129+13</f>
        <v>142</v>
      </c>
      <c r="F39" s="1">
        <f>[2]T6.2023!$M$38+[2]T6.2023!$M$41</f>
        <v>26.799999999999997</v>
      </c>
      <c r="G39" s="95">
        <v>50</v>
      </c>
      <c r="H39" s="1">
        <f t="shared" si="15"/>
        <v>490.1960784313726</v>
      </c>
      <c r="I39" s="1">
        <f t="shared" si="16"/>
        <v>35.211267605633807</v>
      </c>
      <c r="J39" s="1">
        <f t="shared" si="12"/>
        <v>92</v>
      </c>
      <c r="K39" s="85"/>
      <c r="L39" s="3">
        <v>20</v>
      </c>
      <c r="M39" s="4"/>
      <c r="N39" s="4"/>
      <c r="O39" s="4"/>
    </row>
    <row r="40" spans="1:15" s="48" customFormat="1" ht="22.5" customHeight="1">
      <c r="A40" s="81" t="s">
        <v>87</v>
      </c>
      <c r="B40" s="82" t="s">
        <v>88</v>
      </c>
      <c r="C40" s="81"/>
      <c r="D40" s="9"/>
      <c r="E40" s="9"/>
      <c r="F40" s="1"/>
      <c r="G40" s="188"/>
      <c r="H40" s="1"/>
      <c r="I40" s="1"/>
      <c r="J40" s="1">
        <f t="shared" si="12"/>
        <v>0</v>
      </c>
      <c r="K40" s="85"/>
      <c r="L40" s="3"/>
      <c r="M40" s="4"/>
      <c r="N40" s="4"/>
      <c r="O40" s="4"/>
    </row>
    <row r="41" spans="1:15" s="48" customFormat="1" ht="22.5" customHeight="1">
      <c r="A41" s="90" t="s">
        <v>3</v>
      </c>
      <c r="B41" s="99" t="s">
        <v>145</v>
      </c>
      <c r="C41" s="81" t="s">
        <v>54</v>
      </c>
      <c r="D41" s="9">
        <f>D42+D43</f>
        <v>221.6</v>
      </c>
      <c r="E41" s="100">
        <f>E42+E43</f>
        <v>1143.0999999999999</v>
      </c>
      <c r="F41" s="9">
        <f>F42+F43</f>
        <v>242.6</v>
      </c>
      <c r="G41" s="1">
        <f>182.6+60</f>
        <v>242.6</v>
      </c>
      <c r="H41" s="1">
        <f t="shared" si="15"/>
        <v>109.47653429602889</v>
      </c>
      <c r="I41" s="1">
        <f t="shared" si="16"/>
        <v>21.222990114600648</v>
      </c>
      <c r="J41" s="1">
        <f t="shared" si="12"/>
        <v>900.49999999999989</v>
      </c>
      <c r="K41" s="85"/>
      <c r="L41" s="3"/>
      <c r="M41" s="4"/>
      <c r="N41" s="4"/>
      <c r="O41" s="4"/>
    </row>
    <row r="42" spans="1:15" s="48" customFormat="1" ht="22.5" customHeight="1">
      <c r="A42" s="90" t="s">
        <v>37</v>
      </c>
      <c r="B42" s="93" t="s">
        <v>146</v>
      </c>
      <c r="C42" s="81" t="s">
        <v>35</v>
      </c>
      <c r="D42" s="9">
        <f>171.6+50</f>
        <v>221.6</v>
      </c>
      <c r="E42" s="101">
        <v>711.3</v>
      </c>
      <c r="F42" s="1">
        <f>182.6+60</f>
        <v>242.6</v>
      </c>
      <c r="G42" s="1">
        <f>182.6+60</f>
        <v>242.6</v>
      </c>
      <c r="H42" s="1">
        <f t="shared" si="15"/>
        <v>109.47653429602889</v>
      </c>
      <c r="I42" s="1">
        <f t="shared" si="16"/>
        <v>34.106565443554061</v>
      </c>
      <c r="J42" s="1">
        <f t="shared" si="12"/>
        <v>468.69999999999993</v>
      </c>
      <c r="K42" s="85"/>
      <c r="L42" s="3"/>
      <c r="M42" s="4"/>
      <c r="N42" s="4"/>
      <c r="O42" s="4"/>
    </row>
    <row r="43" spans="1:15" s="48" customFormat="1" ht="22.5" customHeight="1">
      <c r="A43" s="90" t="s">
        <v>37</v>
      </c>
      <c r="B43" s="93" t="s">
        <v>143</v>
      </c>
      <c r="C43" s="81" t="s">
        <v>35</v>
      </c>
      <c r="D43" s="9">
        <v>0</v>
      </c>
      <c r="E43" s="101">
        <v>431.8</v>
      </c>
      <c r="F43" s="1">
        <v>0</v>
      </c>
      <c r="G43" s="143">
        <f>F43*3</f>
        <v>0</v>
      </c>
      <c r="H43" s="1"/>
      <c r="I43" s="1"/>
      <c r="J43" s="1">
        <f t="shared" si="12"/>
        <v>431.8</v>
      </c>
      <c r="K43" s="85"/>
      <c r="L43" s="3"/>
      <c r="M43" s="4"/>
      <c r="N43" s="4"/>
      <c r="O43" s="4"/>
    </row>
    <row r="44" spans="1:15" s="48" customFormat="1" ht="22.5" customHeight="1">
      <c r="A44" s="90" t="s">
        <v>3</v>
      </c>
      <c r="B44" s="99" t="s">
        <v>159</v>
      </c>
      <c r="C44" s="102" t="s">
        <v>54</v>
      </c>
      <c r="D44" s="9">
        <v>150</v>
      </c>
      <c r="E44" s="92">
        <v>227.5</v>
      </c>
      <c r="F44" s="9">
        <v>227.5</v>
      </c>
      <c r="G44" s="190">
        <v>227.5</v>
      </c>
      <c r="H44" s="1">
        <f t="shared" si="15"/>
        <v>151.66666666666666</v>
      </c>
      <c r="I44" s="1">
        <f t="shared" si="16"/>
        <v>100</v>
      </c>
      <c r="J44" s="1">
        <f t="shared" si="12"/>
        <v>0</v>
      </c>
      <c r="K44" s="85"/>
      <c r="L44" s="3"/>
      <c r="M44" s="4"/>
      <c r="N44" s="4"/>
      <c r="O44" s="4"/>
    </row>
    <row r="45" spans="1:15" s="48" customFormat="1" ht="22.5" customHeight="1">
      <c r="A45" s="90" t="s">
        <v>3</v>
      </c>
      <c r="B45" s="99" t="s">
        <v>147</v>
      </c>
      <c r="C45" s="81" t="s">
        <v>35</v>
      </c>
      <c r="D45" s="9">
        <v>8422.6506000000008</v>
      </c>
      <c r="E45" s="92">
        <v>81200</v>
      </c>
      <c r="F45" s="1">
        <f>[2]T6.2023!$L$54</f>
        <v>23803.143</v>
      </c>
      <c r="G45" s="143">
        <v>26800</v>
      </c>
      <c r="H45" s="1">
        <f t="shared" si="15"/>
        <v>318.18962073530622</v>
      </c>
      <c r="I45" s="1">
        <f t="shared" si="16"/>
        <v>33.004926108374384</v>
      </c>
      <c r="J45" s="1">
        <f t="shared" si="12"/>
        <v>54400</v>
      </c>
      <c r="K45" s="85"/>
      <c r="L45" s="3">
        <f>F45*40%*30</f>
        <v>285637.71600000001</v>
      </c>
      <c r="M45" s="4"/>
      <c r="N45" s="4"/>
      <c r="O45" s="4"/>
    </row>
    <row r="46" spans="1:15" s="48" customFormat="1" ht="22.5" customHeight="1">
      <c r="A46" s="90" t="s">
        <v>3</v>
      </c>
      <c r="B46" s="99" t="s">
        <v>142</v>
      </c>
      <c r="C46" s="81" t="s">
        <v>35</v>
      </c>
      <c r="D46" s="9">
        <v>0</v>
      </c>
      <c r="E46" s="92"/>
      <c r="F46" s="1">
        <v>0</v>
      </c>
      <c r="G46" s="143"/>
      <c r="H46" s="1"/>
      <c r="I46" s="1"/>
      <c r="J46" s="1">
        <f t="shared" si="12"/>
        <v>0</v>
      </c>
      <c r="K46" s="20"/>
      <c r="L46" s="3"/>
      <c r="M46" s="4"/>
      <c r="N46" s="4"/>
      <c r="O46" s="4"/>
    </row>
    <row r="47" spans="1:15" s="48" customFormat="1" ht="22.5" customHeight="1">
      <c r="A47" s="81" t="s">
        <v>89</v>
      </c>
      <c r="B47" s="96" t="s">
        <v>90</v>
      </c>
      <c r="C47" s="81"/>
      <c r="D47" s="9">
        <v>25.4</v>
      </c>
      <c r="E47" s="9">
        <v>63</v>
      </c>
      <c r="F47" s="1">
        <f>[2]T6.2023!$M$70</f>
        <v>35.799999999999997</v>
      </c>
      <c r="G47" s="143">
        <v>50</v>
      </c>
      <c r="H47" s="1">
        <f t="shared" ref="H47:H52" si="17">G47/D47%</f>
        <v>196.85039370078741</v>
      </c>
      <c r="I47" s="1">
        <f t="shared" ref="I47:I52" si="18">G47/E47%</f>
        <v>79.365079365079367</v>
      </c>
      <c r="J47" s="1">
        <f t="shared" si="12"/>
        <v>13</v>
      </c>
      <c r="K47" s="244"/>
      <c r="L47" s="3">
        <v>10</v>
      </c>
      <c r="M47" s="4"/>
      <c r="N47" s="4"/>
      <c r="O47" s="4"/>
    </row>
    <row r="48" spans="1:15" s="48" customFormat="1" ht="26.25" customHeight="1">
      <c r="A48" s="90" t="s">
        <v>3</v>
      </c>
      <c r="B48" s="17" t="s">
        <v>184</v>
      </c>
      <c r="C48" s="81" t="s">
        <v>65</v>
      </c>
      <c r="D48" s="9">
        <v>13</v>
      </c>
      <c r="E48" s="9">
        <f>E47</f>
        <v>63</v>
      </c>
      <c r="F48" s="1">
        <f>F47</f>
        <v>35.799999999999997</v>
      </c>
      <c r="G48" s="191">
        <v>50</v>
      </c>
      <c r="H48" s="1">
        <f t="shared" si="17"/>
        <v>384.61538461538458</v>
      </c>
      <c r="I48" s="1">
        <f t="shared" si="18"/>
        <v>79.365079365079367</v>
      </c>
      <c r="J48" s="1">
        <f t="shared" si="12"/>
        <v>13</v>
      </c>
      <c r="K48" s="244"/>
      <c r="L48" s="3"/>
      <c r="M48" s="4"/>
      <c r="N48" s="4"/>
      <c r="O48" s="4"/>
    </row>
    <row r="49" spans="1:15" s="48" customFormat="1" ht="22.5" customHeight="1">
      <c r="A49" s="90"/>
      <c r="B49" s="96" t="s">
        <v>161</v>
      </c>
      <c r="C49" s="81" t="s">
        <v>35</v>
      </c>
      <c r="D49" s="9">
        <v>0</v>
      </c>
      <c r="E49" s="103">
        <f>E47-6.7+1</f>
        <v>57.3</v>
      </c>
      <c r="F49" s="1">
        <f>[2]T6.2023!$M$71</f>
        <v>29.1</v>
      </c>
      <c r="G49" s="192">
        <v>50</v>
      </c>
      <c r="H49" s="1"/>
      <c r="I49" s="1">
        <f t="shared" ref="I49" si="19">G49/E49%</f>
        <v>87.260034904013963</v>
      </c>
      <c r="J49" s="1">
        <f t="shared" si="12"/>
        <v>7.2999999999999972</v>
      </c>
      <c r="K49" s="20"/>
      <c r="L49" s="3"/>
      <c r="M49" s="4"/>
      <c r="N49" s="4"/>
      <c r="O49" s="4"/>
    </row>
    <row r="50" spans="1:15" s="48" customFormat="1" ht="22.5" customHeight="1">
      <c r="A50" s="81" t="s">
        <v>91</v>
      </c>
      <c r="B50" s="82" t="s">
        <v>92</v>
      </c>
      <c r="C50" s="81"/>
      <c r="D50" s="9"/>
      <c r="E50" s="9"/>
      <c r="F50" s="1"/>
      <c r="G50" s="95"/>
      <c r="H50" s="1"/>
      <c r="I50" s="1"/>
      <c r="J50" s="1">
        <f t="shared" si="12"/>
        <v>0</v>
      </c>
      <c r="K50" s="20"/>
      <c r="L50" s="3"/>
      <c r="M50" s="4"/>
      <c r="N50" s="4"/>
      <c r="O50" s="4"/>
    </row>
    <row r="51" spans="1:15" s="48" customFormat="1" ht="22.5" customHeight="1">
      <c r="A51" s="81" t="s">
        <v>86</v>
      </c>
      <c r="B51" s="104" t="s">
        <v>227</v>
      </c>
      <c r="C51" s="81"/>
      <c r="D51" s="9">
        <f>D52+D53+D54+D55</f>
        <v>6192</v>
      </c>
      <c r="E51" s="105">
        <f>E52+E53+E54+E55</f>
        <v>8515</v>
      </c>
      <c r="F51" s="9">
        <f>F52+F53+F54+F55</f>
        <v>8200</v>
      </c>
      <c r="G51" s="95">
        <f t="shared" ref="G51" si="20">SUM(G52:G55)</f>
        <v>8298</v>
      </c>
      <c r="H51" s="1">
        <f t="shared" si="17"/>
        <v>134.01162790697674</v>
      </c>
      <c r="I51" s="1">
        <f t="shared" si="18"/>
        <v>97.451556077510276</v>
      </c>
      <c r="J51" s="1">
        <f t="shared" si="12"/>
        <v>217</v>
      </c>
      <c r="K51" s="85"/>
      <c r="L51" s="3">
        <f>F51*150*0.15</f>
        <v>184500</v>
      </c>
      <c r="M51" s="4"/>
      <c r="N51" s="4"/>
      <c r="O51" s="4"/>
    </row>
    <row r="52" spans="1:15" s="48" customFormat="1" ht="22.5" customHeight="1">
      <c r="A52" s="78" t="s">
        <v>3</v>
      </c>
      <c r="B52" s="106" t="s">
        <v>49</v>
      </c>
      <c r="C52" s="80" t="s">
        <v>66</v>
      </c>
      <c r="D52" s="107">
        <v>40</v>
      </c>
      <c r="E52" s="92">
        <v>65</v>
      </c>
      <c r="F52" s="95">
        <v>68</v>
      </c>
      <c r="G52" s="95">
        <v>68</v>
      </c>
      <c r="H52" s="1">
        <f t="shared" si="17"/>
        <v>170</v>
      </c>
      <c r="I52" s="1">
        <f t="shared" si="18"/>
        <v>104.61538461538461</v>
      </c>
      <c r="J52" s="1">
        <f t="shared" si="12"/>
        <v>-3</v>
      </c>
      <c r="K52" s="85"/>
      <c r="L52" s="3"/>
      <c r="M52" s="4"/>
      <c r="N52" s="4"/>
      <c r="O52" s="4"/>
    </row>
    <row r="53" spans="1:15" s="48" customFormat="1" ht="22.5" customHeight="1">
      <c r="A53" s="78" t="s">
        <v>3</v>
      </c>
      <c r="B53" s="106" t="s">
        <v>50</v>
      </c>
      <c r="C53" s="80" t="s">
        <v>35</v>
      </c>
      <c r="D53" s="107">
        <v>3110</v>
      </c>
      <c r="E53" s="92">
        <v>4000</v>
      </c>
      <c r="F53" s="95">
        <v>3895</v>
      </c>
      <c r="G53" s="95">
        <v>3900</v>
      </c>
      <c r="H53" s="1">
        <f t="shared" ref="H53:H59" si="21">G53/D53%</f>
        <v>125.40192926045016</v>
      </c>
      <c r="I53" s="1">
        <f t="shared" ref="I53:I61" si="22">G53/E53%</f>
        <v>97.5</v>
      </c>
      <c r="J53" s="1">
        <f t="shared" si="12"/>
        <v>100</v>
      </c>
      <c r="K53" s="85"/>
      <c r="L53" s="3"/>
      <c r="M53" s="4"/>
      <c r="N53" s="4"/>
      <c r="O53" s="4"/>
    </row>
    <row r="54" spans="1:15" s="48" customFormat="1" ht="22.5" customHeight="1">
      <c r="A54" s="78" t="s">
        <v>3</v>
      </c>
      <c r="B54" s="106" t="s">
        <v>51</v>
      </c>
      <c r="C54" s="80" t="s">
        <v>35</v>
      </c>
      <c r="D54" s="107">
        <v>1811</v>
      </c>
      <c r="E54" s="92">
        <v>2700</v>
      </c>
      <c r="F54" s="95">
        <v>2531</v>
      </c>
      <c r="G54" s="95">
        <v>2600</v>
      </c>
      <c r="H54" s="1">
        <f t="shared" si="21"/>
        <v>143.56709000552181</v>
      </c>
      <c r="I54" s="1">
        <f t="shared" si="22"/>
        <v>96.296296296296291</v>
      </c>
      <c r="J54" s="1">
        <f t="shared" si="12"/>
        <v>100</v>
      </c>
      <c r="K54" s="85"/>
      <c r="L54" s="3"/>
      <c r="M54" s="4"/>
      <c r="N54" s="4"/>
      <c r="O54" s="4"/>
    </row>
    <row r="55" spans="1:15" s="48" customFormat="1" ht="22.5" customHeight="1">
      <c r="A55" s="108" t="s">
        <v>3</v>
      </c>
      <c r="B55" s="106" t="s">
        <v>185</v>
      </c>
      <c r="C55" s="80"/>
      <c r="D55" s="9">
        <v>1231</v>
      </c>
      <c r="E55" s="92">
        <v>1750</v>
      </c>
      <c r="F55" s="1">
        <v>1706</v>
      </c>
      <c r="G55" s="95">
        <v>1730</v>
      </c>
      <c r="H55" s="1">
        <f t="shared" si="21"/>
        <v>140.536149471974</v>
      </c>
      <c r="I55" s="1">
        <f t="shared" si="22"/>
        <v>98.857142857142861</v>
      </c>
      <c r="J55" s="1">
        <f t="shared" si="12"/>
        <v>20</v>
      </c>
      <c r="K55" s="85"/>
      <c r="L55" s="3"/>
      <c r="M55" s="4"/>
      <c r="N55" s="4"/>
      <c r="O55" s="4"/>
    </row>
    <row r="56" spans="1:15" s="48" customFormat="1" ht="22.5" customHeight="1">
      <c r="A56" s="78"/>
      <c r="B56" s="106" t="s">
        <v>186</v>
      </c>
      <c r="C56" s="80"/>
      <c r="D56" s="9">
        <f>[2]T6.2023!$L$81</f>
        <v>39710</v>
      </c>
      <c r="E56" s="92">
        <v>50000</v>
      </c>
      <c r="F56" s="1">
        <v>42600</v>
      </c>
      <c r="G56" s="95">
        <f>F56</f>
        <v>42600</v>
      </c>
      <c r="H56" s="1">
        <f t="shared" si="21"/>
        <v>107.27776378745907</v>
      </c>
      <c r="I56" s="1">
        <f t="shared" si="22"/>
        <v>85.2</v>
      </c>
      <c r="J56" s="1">
        <f t="shared" si="12"/>
        <v>7400</v>
      </c>
      <c r="K56" s="85"/>
      <c r="L56" s="3">
        <f>F56*0.1</f>
        <v>4260</v>
      </c>
      <c r="M56" s="4"/>
      <c r="N56" s="4"/>
      <c r="O56" s="4"/>
    </row>
    <row r="57" spans="1:15" s="48" customFormat="1" ht="22.5" customHeight="1">
      <c r="A57" s="80" t="s">
        <v>87</v>
      </c>
      <c r="B57" s="109" t="s">
        <v>93</v>
      </c>
      <c r="C57" s="80"/>
      <c r="D57" s="9"/>
      <c r="E57" s="9"/>
      <c r="F57" s="1"/>
      <c r="G57" s="193">
        <f>F57*1.3</f>
        <v>0</v>
      </c>
      <c r="H57" s="1"/>
      <c r="I57" s="1"/>
      <c r="J57" s="1">
        <f t="shared" si="12"/>
        <v>0</v>
      </c>
      <c r="K57" s="85"/>
      <c r="L57" s="3"/>
      <c r="M57" s="4"/>
      <c r="N57" s="4"/>
      <c r="O57" s="4"/>
    </row>
    <row r="58" spans="1:15" s="48" customFormat="1" ht="22.5" customHeight="1">
      <c r="A58" s="78" t="s">
        <v>3</v>
      </c>
      <c r="B58" s="110" t="s">
        <v>10</v>
      </c>
      <c r="C58" s="80" t="s">
        <v>54</v>
      </c>
      <c r="D58" s="9">
        <f>1033.4/4+100</f>
        <v>358.35</v>
      </c>
      <c r="E58" s="92">
        <v>4191.3500000000004</v>
      </c>
      <c r="F58" s="1">
        <v>2000</v>
      </c>
      <c r="G58" s="193">
        <f>F58*1.3</f>
        <v>2600</v>
      </c>
      <c r="H58" s="1">
        <f t="shared" si="21"/>
        <v>725.54764894656057</v>
      </c>
      <c r="I58" s="1">
        <f t="shared" si="22"/>
        <v>62.032519355338962</v>
      </c>
      <c r="J58" s="1">
        <f t="shared" si="12"/>
        <v>1591.3500000000004</v>
      </c>
      <c r="K58" s="85"/>
      <c r="L58" s="3"/>
      <c r="M58" s="4"/>
      <c r="N58" s="4"/>
      <c r="O58" s="4"/>
    </row>
    <row r="59" spans="1:15" s="48" customFormat="1" ht="22.5" customHeight="1">
      <c r="A59" s="80"/>
      <c r="B59" s="109" t="s">
        <v>94</v>
      </c>
      <c r="C59" s="80" t="s">
        <v>54</v>
      </c>
      <c r="D59" s="9">
        <f>156/4+10</f>
        <v>49</v>
      </c>
      <c r="E59" s="98">
        <v>162</v>
      </c>
      <c r="F59" s="1">
        <v>600</v>
      </c>
      <c r="G59" s="193">
        <f>F59*1.3</f>
        <v>780</v>
      </c>
      <c r="H59" s="1">
        <f t="shared" si="21"/>
        <v>1591.8367346938776</v>
      </c>
      <c r="I59" s="1">
        <f t="shared" si="22"/>
        <v>481.48148148148147</v>
      </c>
      <c r="J59" s="1">
        <f t="shared" si="12"/>
        <v>-618</v>
      </c>
      <c r="K59" s="85"/>
      <c r="L59" s="3"/>
      <c r="M59" s="4"/>
      <c r="N59" s="4"/>
      <c r="O59" s="4"/>
    </row>
    <row r="60" spans="1:15" s="55" customFormat="1" ht="22.5" customHeight="1">
      <c r="A60" s="220" t="s">
        <v>95</v>
      </c>
      <c r="B60" s="221" t="s">
        <v>11</v>
      </c>
      <c r="C60" s="220"/>
      <c r="D60" s="222"/>
      <c r="E60" s="223"/>
      <c r="F60" s="224"/>
      <c r="G60" s="224"/>
      <c r="H60" s="224"/>
      <c r="I60" s="224"/>
      <c r="J60" s="224">
        <f t="shared" si="12"/>
        <v>0</v>
      </c>
      <c r="K60" s="213"/>
      <c r="L60" s="214"/>
      <c r="M60" s="215"/>
      <c r="N60" s="215"/>
      <c r="O60" s="215"/>
    </row>
    <row r="61" spans="1:15" s="55" customFormat="1" ht="22.5" customHeight="1">
      <c r="A61" s="220" t="s">
        <v>3</v>
      </c>
      <c r="B61" s="225" t="s">
        <v>148</v>
      </c>
      <c r="C61" s="226" t="s">
        <v>65</v>
      </c>
      <c r="D61" s="222">
        <v>0</v>
      </c>
      <c r="E61" s="227">
        <v>364</v>
      </c>
      <c r="F61" s="224"/>
      <c r="G61" s="224"/>
      <c r="H61" s="224"/>
      <c r="I61" s="224">
        <f t="shared" si="22"/>
        <v>0</v>
      </c>
      <c r="J61" s="224">
        <f t="shared" si="12"/>
        <v>364</v>
      </c>
      <c r="K61" s="213"/>
      <c r="L61" s="214"/>
      <c r="M61" s="215"/>
      <c r="N61" s="215"/>
      <c r="O61" s="215"/>
    </row>
    <row r="62" spans="1:15" s="55" customFormat="1" ht="23.25" customHeight="1">
      <c r="A62" s="210" t="s">
        <v>3</v>
      </c>
      <c r="B62" s="216" t="s">
        <v>149</v>
      </c>
      <c r="C62" s="217" t="s">
        <v>2</v>
      </c>
      <c r="D62" s="211">
        <v>86.89</v>
      </c>
      <c r="E62" s="218">
        <v>86.89</v>
      </c>
      <c r="F62" s="211">
        <v>86.89</v>
      </c>
      <c r="G62" s="219">
        <v>86.89</v>
      </c>
      <c r="H62" s="212" t="s">
        <v>220</v>
      </c>
      <c r="I62" s="212" t="s">
        <v>218</v>
      </c>
      <c r="J62" s="212">
        <f t="shared" si="12"/>
        <v>0</v>
      </c>
      <c r="K62" s="213"/>
      <c r="L62" s="214"/>
      <c r="M62" s="215"/>
      <c r="N62" s="215"/>
      <c r="O62" s="215"/>
    </row>
    <row r="63" spans="1:15" s="48" customFormat="1" ht="22.5" customHeight="1">
      <c r="A63" s="111" t="s">
        <v>96</v>
      </c>
      <c r="B63" s="112" t="s">
        <v>12</v>
      </c>
      <c r="C63" s="113"/>
      <c r="D63" s="9"/>
      <c r="E63" s="9"/>
      <c r="F63" s="1"/>
      <c r="G63" s="1"/>
      <c r="H63" s="1"/>
      <c r="I63" s="1"/>
      <c r="J63" s="1">
        <f t="shared" si="12"/>
        <v>0</v>
      </c>
      <c r="K63" s="85"/>
      <c r="L63" s="3"/>
      <c r="M63" s="4"/>
      <c r="N63" s="4"/>
      <c r="O63" s="4"/>
    </row>
    <row r="64" spans="1:15" s="48" customFormat="1" ht="22.5" customHeight="1">
      <c r="A64" s="114" t="s">
        <v>3</v>
      </c>
      <c r="B64" s="115" t="s">
        <v>187</v>
      </c>
      <c r="C64" s="113" t="s">
        <v>188</v>
      </c>
      <c r="D64" s="9">
        <v>112</v>
      </c>
      <c r="E64" s="5">
        <v>116</v>
      </c>
      <c r="F64" s="9">
        <v>116</v>
      </c>
      <c r="G64" s="192">
        <v>116</v>
      </c>
      <c r="H64" s="1">
        <f t="shared" ref="H64" si="23">G64/D64%</f>
        <v>103.57142857142856</v>
      </c>
      <c r="I64" s="1">
        <f t="shared" ref="I64" si="24">G64/E64%</f>
        <v>100</v>
      </c>
      <c r="J64" s="1">
        <f t="shared" si="12"/>
        <v>0</v>
      </c>
      <c r="K64" s="85"/>
      <c r="L64" s="3">
        <v>100</v>
      </c>
      <c r="M64" s="4"/>
      <c r="N64" s="4"/>
      <c r="O64" s="4"/>
    </row>
    <row r="65" spans="1:15" s="48" customFormat="1" ht="22.5" customHeight="1">
      <c r="A65" s="114" t="s">
        <v>3</v>
      </c>
      <c r="B65" s="115" t="s">
        <v>189</v>
      </c>
      <c r="C65" s="113" t="s">
        <v>65</v>
      </c>
      <c r="D65" s="9">
        <v>29</v>
      </c>
      <c r="E65" s="116">
        <v>31</v>
      </c>
      <c r="F65" s="9">
        <v>31</v>
      </c>
      <c r="G65" s="192">
        <v>31</v>
      </c>
      <c r="H65" s="1">
        <f t="shared" ref="H65:H69" si="25">G65/D65%</f>
        <v>106.89655172413794</v>
      </c>
      <c r="I65" s="1">
        <f t="shared" ref="I65:I69" si="26">G65/E65%</f>
        <v>100</v>
      </c>
      <c r="J65" s="1">
        <f t="shared" si="12"/>
        <v>0</v>
      </c>
      <c r="K65" s="85"/>
      <c r="L65" s="3"/>
      <c r="M65" s="4"/>
      <c r="N65" s="4"/>
      <c r="O65" s="4"/>
    </row>
    <row r="66" spans="1:15" s="48" customFormat="1" ht="22.5" customHeight="1">
      <c r="A66" s="114" t="s">
        <v>3</v>
      </c>
      <c r="B66" s="115" t="s">
        <v>190</v>
      </c>
      <c r="C66" s="113" t="s">
        <v>188</v>
      </c>
      <c r="D66" s="9">
        <v>48</v>
      </c>
      <c r="E66" s="116">
        <v>48</v>
      </c>
      <c r="F66" s="9">
        <v>48</v>
      </c>
      <c r="G66" s="192">
        <v>48</v>
      </c>
      <c r="H66" s="1">
        <f t="shared" si="25"/>
        <v>100</v>
      </c>
      <c r="I66" s="1">
        <f t="shared" si="26"/>
        <v>100</v>
      </c>
      <c r="J66" s="1">
        <f t="shared" si="12"/>
        <v>0</v>
      </c>
      <c r="K66" s="85"/>
      <c r="L66" s="3"/>
      <c r="M66" s="4"/>
      <c r="N66" s="4"/>
      <c r="O66" s="4"/>
    </row>
    <row r="67" spans="1:15" s="48" customFormat="1" ht="22.5" customHeight="1">
      <c r="A67" s="114" t="s">
        <v>3</v>
      </c>
      <c r="B67" s="17" t="s">
        <v>191</v>
      </c>
      <c r="C67" s="117" t="s">
        <v>54</v>
      </c>
      <c r="D67" s="9">
        <f>D68+D69</f>
        <v>111</v>
      </c>
      <c r="E67" s="116">
        <f>E68+E69</f>
        <v>375</v>
      </c>
      <c r="F67" s="9">
        <f>F68+F69</f>
        <v>102.1</v>
      </c>
      <c r="G67" s="143">
        <f>SUM(G68:G69)</f>
        <v>135</v>
      </c>
      <c r="H67" s="1">
        <f t="shared" si="25"/>
        <v>121.62162162162161</v>
      </c>
      <c r="I67" s="1">
        <f t="shared" si="26"/>
        <v>36</v>
      </c>
      <c r="J67" s="1">
        <f t="shared" si="12"/>
        <v>240</v>
      </c>
      <c r="K67" s="85"/>
      <c r="L67" s="3"/>
      <c r="M67" s="4"/>
      <c r="N67" s="4"/>
      <c r="O67" s="4"/>
    </row>
    <row r="68" spans="1:15" s="48" customFormat="1" ht="22.5" customHeight="1">
      <c r="A68" s="114" t="s">
        <v>3</v>
      </c>
      <c r="B68" s="17" t="s">
        <v>13</v>
      </c>
      <c r="C68" s="117" t="s">
        <v>54</v>
      </c>
      <c r="D68" s="9">
        <v>81.2</v>
      </c>
      <c r="E68" s="92">
        <v>75</v>
      </c>
      <c r="F68" s="9">
        <v>20</v>
      </c>
      <c r="G68" s="95">
        <v>35</v>
      </c>
      <c r="H68" s="1">
        <f t="shared" si="25"/>
        <v>43.103448275862064</v>
      </c>
      <c r="I68" s="1">
        <f t="shared" si="26"/>
        <v>46.666666666666664</v>
      </c>
      <c r="J68" s="1">
        <f t="shared" si="12"/>
        <v>40</v>
      </c>
      <c r="K68" s="85"/>
      <c r="L68" s="3"/>
      <c r="M68" s="4"/>
      <c r="N68" s="4"/>
      <c r="O68" s="4"/>
    </row>
    <row r="69" spans="1:15" s="48" customFormat="1" ht="22.5" customHeight="1">
      <c r="A69" s="114" t="s">
        <v>3</v>
      </c>
      <c r="B69" s="17" t="s">
        <v>14</v>
      </c>
      <c r="C69" s="117" t="s">
        <v>54</v>
      </c>
      <c r="D69" s="9">
        <f>[2]T6.2023!$L$94</f>
        <v>29.8</v>
      </c>
      <c r="E69" s="92">
        <v>300</v>
      </c>
      <c r="F69" s="9">
        <v>82.1</v>
      </c>
      <c r="G69" s="95">
        <v>100</v>
      </c>
      <c r="H69" s="1">
        <f t="shared" si="25"/>
        <v>335.57046979865771</v>
      </c>
      <c r="I69" s="1">
        <f t="shared" si="26"/>
        <v>33.333333333333336</v>
      </c>
      <c r="J69" s="1">
        <f t="shared" si="12"/>
        <v>200</v>
      </c>
      <c r="K69" s="85"/>
      <c r="L69" s="26">
        <f>SUM(L23:L68)</f>
        <v>601410.51600000006</v>
      </c>
      <c r="M69" s="4"/>
      <c r="N69" s="4"/>
      <c r="O69" s="4"/>
    </row>
    <row r="70" spans="1:15" s="48" customFormat="1" ht="22.5" customHeight="1">
      <c r="A70" s="78">
        <v>6</v>
      </c>
      <c r="B70" s="79" t="s">
        <v>97</v>
      </c>
      <c r="C70" s="118"/>
      <c r="D70" s="9"/>
      <c r="E70" s="9"/>
      <c r="F70" s="1"/>
      <c r="G70" s="1"/>
      <c r="H70" s="1"/>
      <c r="I70" s="1"/>
      <c r="J70" s="1">
        <f t="shared" si="12"/>
        <v>0</v>
      </c>
      <c r="K70" s="2"/>
      <c r="L70" s="3"/>
      <c r="M70" s="4"/>
      <c r="N70" s="4"/>
      <c r="O70" s="4"/>
    </row>
    <row r="71" spans="1:15" s="48" customFormat="1" ht="22.5" customHeight="1">
      <c r="A71" s="119" t="s">
        <v>3</v>
      </c>
      <c r="B71" s="120" t="s">
        <v>150</v>
      </c>
      <c r="C71" s="121" t="s">
        <v>197</v>
      </c>
      <c r="D71" s="1">
        <v>31.5</v>
      </c>
      <c r="E71" s="122">
        <f>'[3]Ước 2022, KH 2023'!$F$70</f>
        <v>66.150000000000006</v>
      </c>
      <c r="F71" s="1">
        <v>31.5</v>
      </c>
      <c r="G71" s="194">
        <v>33.075000000000003</v>
      </c>
      <c r="H71" s="1">
        <f t="shared" ref="H71:H78" si="27">G71/D71%</f>
        <v>105.00000000000001</v>
      </c>
      <c r="I71" s="1">
        <f t="shared" ref="I71:I78" si="28">G71/E71%</f>
        <v>50</v>
      </c>
      <c r="J71" s="1">
        <f t="shared" si="12"/>
        <v>33.075000000000003</v>
      </c>
      <c r="K71" s="20"/>
      <c r="L71" s="3"/>
      <c r="M71" s="4"/>
      <c r="N71" s="4"/>
      <c r="O71" s="4"/>
    </row>
    <row r="72" spans="1:15" s="48" customFormat="1" ht="22.5" customHeight="1">
      <c r="A72" s="119" t="s">
        <v>3</v>
      </c>
      <c r="B72" s="123" t="s">
        <v>198</v>
      </c>
      <c r="C72" s="121" t="s">
        <v>199</v>
      </c>
      <c r="D72" s="1">
        <v>3.15</v>
      </c>
      <c r="E72" s="122">
        <f>'[3]Ước 2022, KH 2023'!$F$71</f>
        <v>6.6150000000000002</v>
      </c>
      <c r="F72" s="1">
        <v>3.15</v>
      </c>
      <c r="G72" s="194">
        <v>3.3075000000000001</v>
      </c>
      <c r="H72" s="1">
        <f t="shared" si="27"/>
        <v>105</v>
      </c>
      <c r="I72" s="1">
        <f t="shared" si="28"/>
        <v>50</v>
      </c>
      <c r="J72" s="1">
        <f t="shared" si="12"/>
        <v>3.3075000000000001</v>
      </c>
      <c r="K72" s="20"/>
      <c r="L72" s="3"/>
      <c r="M72" s="4"/>
      <c r="N72" s="4"/>
      <c r="O72" s="4"/>
    </row>
    <row r="73" spans="1:15" s="48" customFormat="1" ht="22.5" customHeight="1">
      <c r="A73" s="119" t="s">
        <v>3</v>
      </c>
      <c r="B73" s="123" t="s">
        <v>200</v>
      </c>
      <c r="C73" s="121" t="s">
        <v>54</v>
      </c>
      <c r="D73" s="1">
        <v>450</v>
      </c>
      <c r="E73" s="122">
        <f>'[3]Ước 2022, KH 2023'!$F$72</f>
        <v>945</v>
      </c>
      <c r="F73" s="1">
        <v>450</v>
      </c>
      <c r="G73" s="194">
        <v>472.5</v>
      </c>
      <c r="H73" s="1">
        <f t="shared" si="27"/>
        <v>105</v>
      </c>
      <c r="I73" s="1">
        <f t="shared" si="28"/>
        <v>50.000000000000007</v>
      </c>
      <c r="J73" s="1">
        <f t="shared" si="12"/>
        <v>472.5</v>
      </c>
      <c r="K73" s="20"/>
      <c r="L73" s="3"/>
      <c r="M73" s="4"/>
      <c r="N73" s="4"/>
      <c r="O73" s="4"/>
    </row>
    <row r="74" spans="1:15" s="48" customFormat="1" ht="22.5" customHeight="1">
      <c r="A74" s="119" t="s">
        <v>3</v>
      </c>
      <c r="B74" s="123" t="s">
        <v>201</v>
      </c>
      <c r="C74" s="121" t="s">
        <v>197</v>
      </c>
      <c r="D74" s="1">
        <v>0.14000000000000001</v>
      </c>
      <c r="E74" s="122">
        <f>'[3]Ước 2022, KH 2023'!$F$73</f>
        <v>0.29399999999999998</v>
      </c>
      <c r="F74" s="1">
        <f>0.03*5</f>
        <v>0.15</v>
      </c>
      <c r="G74" s="194">
        <v>0.15</v>
      </c>
      <c r="H74" s="1">
        <f t="shared" si="27"/>
        <v>107.14285714285712</v>
      </c>
      <c r="I74" s="1">
        <f t="shared" si="28"/>
        <v>51.020408163265309</v>
      </c>
      <c r="J74" s="1">
        <f t="shared" si="12"/>
        <v>0.14399999999999999</v>
      </c>
      <c r="K74" s="263" t="s">
        <v>225</v>
      </c>
      <c r="L74" s="3"/>
      <c r="M74" s="4"/>
      <c r="N74" s="4"/>
      <c r="O74" s="4"/>
    </row>
    <row r="75" spans="1:15" s="48" customFormat="1" ht="28.5" customHeight="1">
      <c r="A75" s="119" t="s">
        <v>3</v>
      </c>
      <c r="B75" s="123" t="s">
        <v>202</v>
      </c>
      <c r="C75" s="121" t="s">
        <v>54</v>
      </c>
      <c r="D75" s="1">
        <v>12000</v>
      </c>
      <c r="E75" s="122">
        <f>'[3]Ước 2022, KH 2023'!$F$74</f>
        <v>24000</v>
      </c>
      <c r="F75" s="1">
        <v>3338.6</v>
      </c>
      <c r="G75" s="1">
        <v>3338.6</v>
      </c>
      <c r="H75" s="1">
        <f t="shared" si="27"/>
        <v>27.821666666666665</v>
      </c>
      <c r="I75" s="1">
        <f t="shared" si="28"/>
        <v>13.910833333333333</v>
      </c>
      <c r="J75" s="1">
        <f t="shared" si="12"/>
        <v>20661.400000000001</v>
      </c>
      <c r="K75" s="264"/>
      <c r="L75" s="3"/>
      <c r="M75" s="4"/>
      <c r="N75" s="4"/>
      <c r="O75" s="4"/>
    </row>
    <row r="76" spans="1:15" s="48" customFormat="1" ht="28.5" customHeight="1">
      <c r="A76" s="119" t="s">
        <v>3</v>
      </c>
      <c r="B76" s="123" t="s">
        <v>203</v>
      </c>
      <c r="C76" s="121" t="s">
        <v>54</v>
      </c>
      <c r="D76" s="1">
        <f>'[1]Chi tieu KTXH'!$H$72</f>
        <v>4305.5666666666666</v>
      </c>
      <c r="E76" s="122">
        <f>'[3]Ước 2022, KH 2023'!$F$75</f>
        <v>16791.71</v>
      </c>
      <c r="F76" s="1">
        <v>6500</v>
      </c>
      <c r="G76" s="194">
        <v>8500</v>
      </c>
      <c r="H76" s="1">
        <f t="shared" si="27"/>
        <v>197.41884537072161</v>
      </c>
      <c r="I76" s="1">
        <f t="shared" si="28"/>
        <v>50.620216761723491</v>
      </c>
      <c r="J76" s="1">
        <f t="shared" si="12"/>
        <v>8291.7099999999991</v>
      </c>
      <c r="K76" s="106"/>
      <c r="L76" s="3"/>
      <c r="M76" s="4"/>
      <c r="N76" s="4"/>
      <c r="O76" s="4"/>
    </row>
    <row r="77" spans="1:15" s="48" customFormat="1" ht="22.5" customHeight="1">
      <c r="A77" s="119" t="s">
        <v>3</v>
      </c>
      <c r="B77" s="123" t="s">
        <v>204</v>
      </c>
      <c r="C77" s="121" t="s">
        <v>98</v>
      </c>
      <c r="D77" s="1">
        <f>'[1]Chi tieu KTXH'!$H$73</f>
        <v>1079.1585674157302</v>
      </c>
      <c r="E77" s="122">
        <f>'[3]Ước 2022, KH 2023'!$F$76</f>
        <v>2158.31</v>
      </c>
      <c r="F77" s="1">
        <v>9821</v>
      </c>
      <c r="G77" s="1">
        <f>'[4]Chi tieu KTXH'!$I$76+'[4]Chi tieu KTXH'!$I$77</f>
        <v>1079.3085674157303</v>
      </c>
      <c r="H77" s="1">
        <f t="shared" si="27"/>
        <v>100.01389971821837</v>
      </c>
      <c r="I77" s="1">
        <f t="shared" si="28"/>
        <v>50.007115169541464</v>
      </c>
      <c r="J77" s="1">
        <f t="shared" si="12"/>
        <v>1079.0014325842697</v>
      </c>
      <c r="K77" s="20"/>
      <c r="L77" s="3"/>
      <c r="M77" s="4"/>
      <c r="N77" s="4"/>
      <c r="O77" s="4"/>
    </row>
    <row r="78" spans="1:15" s="48" customFormat="1" ht="28.5" customHeight="1">
      <c r="A78" s="119" t="s">
        <v>3</v>
      </c>
      <c r="B78" s="123" t="s">
        <v>205</v>
      </c>
      <c r="C78" s="121" t="s">
        <v>98</v>
      </c>
      <c r="D78" s="1">
        <f>'[1]Chi tieu KTXH'!$H$74</f>
        <v>25.806000000000001</v>
      </c>
      <c r="E78" s="122">
        <f>'[3]Ước 2022, KH 2023'!$F$77</f>
        <v>51.61</v>
      </c>
      <c r="F78" s="1">
        <v>23.5</v>
      </c>
      <c r="G78" s="195">
        <v>25.805</v>
      </c>
      <c r="H78" s="1">
        <f t="shared" si="27"/>
        <v>99.996124932186305</v>
      </c>
      <c r="I78" s="1">
        <f t="shared" si="28"/>
        <v>50</v>
      </c>
      <c r="J78" s="1">
        <f t="shared" si="12"/>
        <v>25.805</v>
      </c>
      <c r="K78" s="20"/>
      <c r="L78" s="3"/>
      <c r="M78" s="4"/>
      <c r="N78" s="4"/>
      <c r="O78" s="4"/>
    </row>
    <row r="79" spans="1:15" s="48" customFormat="1" ht="25">
      <c r="A79" s="124">
        <v>7</v>
      </c>
      <c r="B79" s="125" t="s">
        <v>99</v>
      </c>
      <c r="C79" s="118" t="s">
        <v>6</v>
      </c>
      <c r="D79" s="9">
        <v>147.22</v>
      </c>
      <c r="E79" s="126">
        <f>'[3]Ước 2022, KH 2023'!$F$78</f>
        <v>300</v>
      </c>
      <c r="F79" s="1">
        <v>155</v>
      </c>
      <c r="G79" s="196">
        <v>160</v>
      </c>
      <c r="H79" s="1">
        <f t="shared" ref="H79:H85" si="29">G79/D79%</f>
        <v>108.68088574921886</v>
      </c>
      <c r="I79" s="1">
        <f t="shared" ref="I79:I85" si="30">G79/E79%</f>
        <v>53.333333333333336</v>
      </c>
      <c r="J79" s="1">
        <f t="shared" si="12"/>
        <v>140</v>
      </c>
      <c r="K79" s="7"/>
      <c r="L79" s="3"/>
      <c r="M79" s="4"/>
      <c r="N79" s="4"/>
      <c r="O79" s="4"/>
    </row>
    <row r="80" spans="1:15" s="48" customFormat="1" ht="22.5" customHeight="1">
      <c r="A80" s="127">
        <v>8</v>
      </c>
      <c r="B80" s="125" t="s">
        <v>18</v>
      </c>
      <c r="C80" s="118"/>
      <c r="D80" s="9"/>
      <c r="E80" s="100"/>
      <c r="F80" s="1"/>
      <c r="G80" s="196"/>
      <c r="H80" s="1"/>
      <c r="I80" s="1"/>
      <c r="J80" s="1">
        <f t="shared" si="12"/>
        <v>0</v>
      </c>
      <c r="K80" s="2"/>
      <c r="L80" s="3"/>
      <c r="M80" s="4"/>
      <c r="N80" s="4"/>
      <c r="O80" s="4"/>
    </row>
    <row r="81" spans="1:16" s="48" customFormat="1" ht="22.5" customHeight="1">
      <c r="A81" s="128" t="s">
        <v>3</v>
      </c>
      <c r="B81" s="129" t="s">
        <v>38</v>
      </c>
      <c r="C81" s="118" t="s">
        <v>100</v>
      </c>
      <c r="D81" s="9">
        <v>2000</v>
      </c>
      <c r="E81" s="100">
        <v>3200</v>
      </c>
      <c r="F81" s="1">
        <v>2000</v>
      </c>
      <c r="G81" s="197">
        <v>2200</v>
      </c>
      <c r="H81" s="1">
        <f t="shared" si="29"/>
        <v>110</v>
      </c>
      <c r="I81" s="1">
        <f t="shared" si="30"/>
        <v>68.75</v>
      </c>
      <c r="J81" s="1">
        <f t="shared" si="12"/>
        <v>1000</v>
      </c>
      <c r="K81" s="20"/>
      <c r="L81" s="3"/>
      <c r="M81" s="4"/>
      <c r="N81" s="4"/>
      <c r="O81" s="4"/>
      <c r="P81" s="52"/>
    </row>
    <row r="82" spans="1:16" s="48" customFormat="1" ht="22.5" customHeight="1">
      <c r="A82" s="128" t="s">
        <v>37</v>
      </c>
      <c r="B82" s="130" t="s">
        <v>151</v>
      </c>
      <c r="C82" s="118" t="s">
        <v>35</v>
      </c>
      <c r="D82" s="9"/>
      <c r="E82" s="100"/>
      <c r="F82" s="1"/>
      <c r="G82" s="198"/>
      <c r="H82" s="1"/>
      <c r="I82" s="1"/>
      <c r="J82" s="1">
        <f t="shared" si="12"/>
        <v>0</v>
      </c>
      <c r="K82" s="20"/>
      <c r="L82" s="3"/>
      <c r="M82" s="4"/>
      <c r="N82" s="4"/>
      <c r="O82" s="4"/>
    </row>
    <row r="83" spans="1:16" s="48" customFormat="1" ht="22.5" customHeight="1">
      <c r="A83" s="128" t="s">
        <v>37</v>
      </c>
      <c r="B83" s="130" t="s">
        <v>152</v>
      </c>
      <c r="C83" s="118" t="s">
        <v>35</v>
      </c>
      <c r="D83" s="9">
        <v>2000</v>
      </c>
      <c r="E83" s="100">
        <v>3200</v>
      </c>
      <c r="F83" s="1">
        <v>2000</v>
      </c>
      <c r="G83" s="197">
        <v>2200</v>
      </c>
      <c r="H83" s="1">
        <f t="shared" si="29"/>
        <v>110</v>
      </c>
      <c r="I83" s="1">
        <f t="shared" si="30"/>
        <v>68.75</v>
      </c>
      <c r="J83" s="1">
        <f t="shared" si="12"/>
        <v>1000</v>
      </c>
      <c r="K83" s="20"/>
      <c r="L83" s="3"/>
      <c r="M83" s="4"/>
      <c r="N83" s="4"/>
      <c r="O83" s="4"/>
    </row>
    <row r="84" spans="1:16" s="48" customFormat="1" ht="22.5" customHeight="1">
      <c r="A84" s="128" t="s">
        <v>3</v>
      </c>
      <c r="B84" s="129" t="s">
        <v>173</v>
      </c>
      <c r="C84" s="118" t="s">
        <v>6</v>
      </c>
      <c r="D84" s="9">
        <v>8</v>
      </c>
      <c r="E84" s="9">
        <v>10</v>
      </c>
      <c r="F84" s="1">
        <v>9</v>
      </c>
      <c r="G84" s="196">
        <v>9.5</v>
      </c>
      <c r="H84" s="1">
        <f t="shared" si="29"/>
        <v>118.75</v>
      </c>
      <c r="I84" s="1">
        <f t="shared" si="30"/>
        <v>95</v>
      </c>
      <c r="J84" s="1">
        <f t="shared" si="12"/>
        <v>0.5</v>
      </c>
      <c r="K84" s="7"/>
      <c r="L84" s="3"/>
      <c r="M84" s="4"/>
      <c r="N84" s="4"/>
      <c r="O84" s="4"/>
    </row>
    <row r="85" spans="1:16" s="48" customFormat="1" ht="22.5" customHeight="1">
      <c r="A85" s="22">
        <v>9</v>
      </c>
      <c r="B85" s="131" t="s">
        <v>15</v>
      </c>
      <c r="C85" s="132" t="s">
        <v>73</v>
      </c>
      <c r="D85" s="9">
        <v>1</v>
      </c>
      <c r="E85" s="92">
        <v>2</v>
      </c>
      <c r="F85" s="1">
        <v>1</v>
      </c>
      <c r="G85" s="1">
        <v>1</v>
      </c>
      <c r="H85" s="1">
        <f t="shared" si="29"/>
        <v>100</v>
      </c>
      <c r="I85" s="1">
        <f t="shared" si="30"/>
        <v>50</v>
      </c>
      <c r="J85" s="1">
        <f t="shared" si="12"/>
        <v>1</v>
      </c>
      <c r="K85" s="2"/>
      <c r="L85" s="3"/>
      <c r="M85" s="4"/>
      <c r="N85" s="4"/>
      <c r="O85" s="4"/>
    </row>
    <row r="86" spans="1:16" s="48" customFormat="1" ht="26.25" customHeight="1">
      <c r="A86" s="22"/>
      <c r="B86" s="133" t="s">
        <v>168</v>
      </c>
      <c r="C86" s="132" t="s">
        <v>169</v>
      </c>
      <c r="D86" s="97">
        <v>0</v>
      </c>
      <c r="E86" s="92">
        <v>1</v>
      </c>
      <c r="F86" s="1">
        <v>0</v>
      </c>
      <c r="G86" s="1">
        <v>0</v>
      </c>
      <c r="H86" s="1"/>
      <c r="I86" s="1"/>
      <c r="J86" s="1">
        <f t="shared" si="12"/>
        <v>1</v>
      </c>
      <c r="K86" s="20"/>
      <c r="L86" s="3"/>
      <c r="M86" s="4"/>
      <c r="N86" s="4"/>
      <c r="O86" s="4"/>
    </row>
    <row r="87" spans="1:16" s="48" customFormat="1" ht="25">
      <c r="A87" s="22">
        <v>10</v>
      </c>
      <c r="B87" s="134" t="s">
        <v>174</v>
      </c>
      <c r="C87" s="132" t="s">
        <v>101</v>
      </c>
      <c r="D87" s="9">
        <v>0</v>
      </c>
      <c r="E87" s="9">
        <v>0</v>
      </c>
      <c r="F87" s="1">
        <v>0</v>
      </c>
      <c r="G87" s="1"/>
      <c r="H87" s="1"/>
      <c r="I87" s="1"/>
      <c r="J87" s="1">
        <f t="shared" ref="J87:J89" si="31">E87-G87</f>
        <v>0</v>
      </c>
      <c r="K87" s="7"/>
      <c r="L87" s="3"/>
      <c r="M87" s="4"/>
      <c r="N87" s="4"/>
      <c r="O87" s="4"/>
    </row>
    <row r="88" spans="1:16" s="55" customFormat="1" ht="24.75" customHeight="1">
      <c r="A88" s="5">
        <v>11</v>
      </c>
      <c r="B88" s="67" t="s">
        <v>47</v>
      </c>
      <c r="C88" s="6" t="s">
        <v>6</v>
      </c>
      <c r="D88" s="199">
        <v>175.9</v>
      </c>
      <c r="E88" s="1">
        <v>254.78700000000001</v>
      </c>
      <c r="F88" s="200">
        <v>346.83</v>
      </c>
      <c r="G88" s="200">
        <v>347.33</v>
      </c>
      <c r="H88" s="1">
        <f t="shared" ref="H88" si="32">G88/D88%</f>
        <v>197.45878339965887</v>
      </c>
      <c r="I88" s="1">
        <f t="shared" ref="I88" si="33">G88/E88%</f>
        <v>136.32171186128019</v>
      </c>
      <c r="J88" s="1">
        <f t="shared" si="31"/>
        <v>-92.542999999999978</v>
      </c>
      <c r="K88" s="2"/>
      <c r="L88" s="3"/>
      <c r="M88" s="4"/>
      <c r="N88" s="4"/>
      <c r="O88" s="4"/>
    </row>
    <row r="89" spans="1:16" s="55" customFormat="1" ht="30.75" customHeight="1">
      <c r="A89" s="5">
        <v>12</v>
      </c>
      <c r="B89" s="67" t="s">
        <v>170</v>
      </c>
      <c r="C89" s="6" t="s">
        <v>6</v>
      </c>
      <c r="D89" s="199">
        <v>254.79</v>
      </c>
      <c r="E89" s="1">
        <v>254.78700000000001</v>
      </c>
      <c r="F89" s="201">
        <v>102.99</v>
      </c>
      <c r="G89" s="202">
        <v>104</v>
      </c>
      <c r="H89" s="1">
        <f t="shared" ref="H89" si="34">G89/D89%</f>
        <v>40.817928490129127</v>
      </c>
      <c r="I89" s="1">
        <f t="shared" ref="I89" si="35">G89/E89%</f>
        <v>40.818409102505228</v>
      </c>
      <c r="J89" s="1">
        <f t="shared" si="31"/>
        <v>150.78700000000001</v>
      </c>
      <c r="K89" s="20"/>
      <c r="L89" s="3"/>
      <c r="M89" s="4"/>
      <c r="N89" s="4"/>
      <c r="O89" s="4"/>
    </row>
    <row r="90" spans="1:16" ht="21.75" hidden="1" customHeight="1">
      <c r="A90" s="39">
        <v>13</v>
      </c>
      <c r="B90" s="40" t="s">
        <v>46</v>
      </c>
      <c r="C90" s="41" t="s">
        <v>8</v>
      </c>
      <c r="D90" s="1"/>
      <c r="E90" s="1"/>
      <c r="F90" s="1"/>
      <c r="G90" s="1"/>
      <c r="H90" s="1"/>
      <c r="I90" s="1"/>
      <c r="J90" s="1"/>
      <c r="K90" s="20"/>
    </row>
    <row r="91" spans="1:16" ht="26.25" hidden="1" customHeight="1">
      <c r="A91" s="39">
        <v>14</v>
      </c>
      <c r="B91" s="40" t="s">
        <v>102</v>
      </c>
      <c r="C91" s="41" t="s">
        <v>8</v>
      </c>
      <c r="D91" s="1"/>
      <c r="E91" s="1"/>
      <c r="F91" s="1"/>
      <c r="G91" s="1"/>
      <c r="H91" s="1"/>
      <c r="I91" s="1"/>
      <c r="J91" s="1"/>
      <c r="K91" s="7"/>
    </row>
    <row r="92" spans="1:16" ht="25.5" hidden="1" customHeight="1">
      <c r="A92" s="16">
        <v>15</v>
      </c>
      <c r="B92" s="21" t="s">
        <v>48</v>
      </c>
      <c r="C92" s="6" t="s">
        <v>67</v>
      </c>
      <c r="D92" s="9"/>
      <c r="E92" s="42"/>
      <c r="F92" s="1"/>
      <c r="G92" s="1"/>
      <c r="H92" s="1"/>
      <c r="I92" s="1"/>
      <c r="J92" s="1"/>
      <c r="K92" s="2"/>
    </row>
    <row r="93" spans="1:16" ht="25.5" hidden="1" customHeight="1">
      <c r="A93" s="5">
        <v>16</v>
      </c>
      <c r="B93" s="21" t="s">
        <v>68</v>
      </c>
      <c r="C93" s="6" t="s">
        <v>69</v>
      </c>
      <c r="D93" s="9"/>
      <c r="E93" s="43"/>
      <c r="F93" s="1"/>
      <c r="G93" s="1"/>
      <c r="H93" s="1"/>
      <c r="I93" s="1"/>
      <c r="J93" s="1"/>
      <c r="K93" s="20"/>
    </row>
    <row r="94" spans="1:16" s="48" customFormat="1" ht="25">
      <c r="A94" s="5">
        <v>17</v>
      </c>
      <c r="B94" s="21" t="s">
        <v>103</v>
      </c>
      <c r="C94" s="135" t="s">
        <v>67</v>
      </c>
      <c r="D94" s="9"/>
      <c r="E94" s="136" t="s">
        <v>206</v>
      </c>
      <c r="F94" s="245" t="s">
        <v>213</v>
      </c>
      <c r="G94" s="245"/>
      <c r="H94" s="245"/>
      <c r="I94" s="246"/>
      <c r="J94" s="16"/>
      <c r="K94" s="20"/>
      <c r="L94" s="3"/>
      <c r="M94" s="4"/>
      <c r="N94" s="4"/>
      <c r="O94" s="4"/>
    </row>
    <row r="95" spans="1:16" s="48" customFormat="1" ht="25">
      <c r="A95" s="5">
        <v>18</v>
      </c>
      <c r="B95" s="21" t="s">
        <v>104</v>
      </c>
      <c r="C95" s="135" t="s">
        <v>67</v>
      </c>
      <c r="D95" s="9"/>
      <c r="E95" s="9" t="s">
        <v>206</v>
      </c>
      <c r="F95" s="247"/>
      <c r="G95" s="247"/>
      <c r="H95" s="247"/>
      <c r="I95" s="248"/>
      <c r="J95" s="16"/>
      <c r="K95" s="7"/>
      <c r="L95" s="3"/>
      <c r="M95" s="4"/>
      <c r="N95" s="4"/>
      <c r="O95" s="4"/>
    </row>
    <row r="96" spans="1:16" s="48" customFormat="1" ht="22.5" hidden="1" customHeight="1">
      <c r="A96" s="5">
        <v>19</v>
      </c>
      <c r="B96" s="137" t="s">
        <v>64</v>
      </c>
      <c r="C96" s="6" t="s">
        <v>6</v>
      </c>
      <c r="D96" s="9" t="s">
        <v>6</v>
      </c>
      <c r="E96" s="138"/>
      <c r="F96" s="9"/>
      <c r="G96" s="9"/>
      <c r="H96" s="1"/>
      <c r="I96" s="1"/>
      <c r="J96" s="1"/>
      <c r="K96" s="2"/>
      <c r="L96" s="3"/>
      <c r="M96" s="4"/>
      <c r="N96" s="4"/>
      <c r="O96" s="4"/>
    </row>
    <row r="97" spans="1:15" s="51" customFormat="1" ht="21.75" hidden="1" customHeight="1">
      <c r="A97" s="68"/>
      <c r="B97" s="96" t="s">
        <v>105</v>
      </c>
      <c r="C97" s="6" t="s">
        <v>35</v>
      </c>
      <c r="D97" s="97"/>
      <c r="E97" s="97"/>
      <c r="F97" s="1"/>
      <c r="G97" s="1"/>
      <c r="H97" s="1"/>
      <c r="I97" s="1"/>
      <c r="J97" s="1"/>
      <c r="K97" s="7"/>
      <c r="L97" s="72"/>
      <c r="M97" s="8"/>
      <c r="N97" s="8"/>
      <c r="O97" s="8"/>
    </row>
    <row r="98" spans="1:15" s="48" customFormat="1" ht="19.5" hidden="1" customHeight="1">
      <c r="A98" s="5">
        <v>20</v>
      </c>
      <c r="B98" s="21" t="s">
        <v>106</v>
      </c>
      <c r="C98" s="135"/>
      <c r="D98" s="9"/>
      <c r="E98" s="9"/>
      <c r="F98" s="1"/>
      <c r="G98" s="1"/>
      <c r="H98" s="1"/>
      <c r="I98" s="1"/>
      <c r="J98" s="1"/>
      <c r="K98" s="2"/>
      <c r="L98" s="3"/>
      <c r="M98" s="4"/>
      <c r="N98" s="4"/>
      <c r="O98" s="4"/>
    </row>
    <row r="99" spans="1:15" s="48" customFormat="1" ht="14.25" hidden="1" customHeight="1">
      <c r="A99" s="16" t="s">
        <v>3</v>
      </c>
      <c r="B99" s="21" t="s">
        <v>107</v>
      </c>
      <c r="C99" s="6" t="s">
        <v>19</v>
      </c>
      <c r="D99" s="9"/>
      <c r="E99" s="9"/>
      <c r="F99" s="1"/>
      <c r="G99" s="1"/>
      <c r="H99" s="1"/>
      <c r="I99" s="1"/>
      <c r="J99" s="1"/>
      <c r="K99" s="20"/>
      <c r="L99" s="3"/>
      <c r="M99" s="4"/>
      <c r="N99" s="4"/>
      <c r="O99" s="4"/>
    </row>
    <row r="100" spans="1:15" s="48" customFormat="1" ht="25.5" hidden="1" customHeight="1">
      <c r="A100" s="5" t="s">
        <v>3</v>
      </c>
      <c r="B100" s="21" t="s">
        <v>70</v>
      </c>
      <c r="C100" s="6" t="s">
        <v>35</v>
      </c>
      <c r="D100" s="9"/>
      <c r="E100" s="9"/>
      <c r="F100" s="1"/>
      <c r="G100" s="1"/>
      <c r="H100" s="1"/>
      <c r="I100" s="1"/>
      <c r="J100" s="1"/>
      <c r="K100" s="20"/>
      <c r="L100" s="3"/>
      <c r="M100" s="4"/>
      <c r="N100" s="4"/>
      <c r="O100" s="4"/>
    </row>
    <row r="101" spans="1:15" s="48" customFormat="1" ht="25.5" hidden="1" customHeight="1">
      <c r="A101" s="5" t="s">
        <v>3</v>
      </c>
      <c r="B101" s="21" t="s">
        <v>108</v>
      </c>
      <c r="C101" s="6" t="s">
        <v>6</v>
      </c>
      <c r="D101" s="9"/>
      <c r="E101" s="9"/>
      <c r="F101" s="1"/>
      <c r="G101" s="1"/>
      <c r="H101" s="1"/>
      <c r="I101" s="1"/>
      <c r="J101" s="1"/>
      <c r="K101" s="20"/>
      <c r="L101" s="3"/>
      <c r="M101" s="4"/>
      <c r="N101" s="4"/>
      <c r="O101" s="4"/>
    </row>
    <row r="102" spans="1:15" s="48" customFormat="1" ht="25.5" customHeight="1">
      <c r="A102" s="5">
        <v>21</v>
      </c>
      <c r="B102" s="139" t="s">
        <v>21</v>
      </c>
      <c r="C102" s="140"/>
      <c r="D102" s="9"/>
      <c r="E102" s="9"/>
      <c r="F102" s="1"/>
      <c r="G102" s="1"/>
      <c r="H102" s="1"/>
      <c r="I102" s="1"/>
      <c r="J102" s="1"/>
      <c r="K102" s="20"/>
      <c r="L102" s="3"/>
      <c r="M102" s="4"/>
      <c r="N102" s="4"/>
      <c r="O102" s="4"/>
    </row>
    <row r="103" spans="1:15" s="48" customFormat="1" ht="25.5" customHeight="1">
      <c r="A103" s="5" t="s">
        <v>3</v>
      </c>
      <c r="B103" s="141" t="s">
        <v>109</v>
      </c>
      <c r="C103" s="140" t="s">
        <v>21</v>
      </c>
      <c r="D103" s="9">
        <v>15</v>
      </c>
      <c r="E103" s="9">
        <v>16</v>
      </c>
      <c r="F103" s="9">
        <v>16</v>
      </c>
      <c r="G103" s="9">
        <v>16</v>
      </c>
      <c r="H103" s="1">
        <f t="shared" ref="H103" si="36">G103/D103%</f>
        <v>106.66666666666667</v>
      </c>
      <c r="I103" s="1">
        <f t="shared" ref="I103" si="37">G103/E103%</f>
        <v>100</v>
      </c>
      <c r="J103" s="1">
        <v>0</v>
      </c>
      <c r="K103" s="20"/>
      <c r="L103" s="3"/>
      <c r="M103" s="4"/>
      <c r="N103" s="4"/>
      <c r="O103" s="4"/>
    </row>
    <row r="104" spans="1:15" s="48" customFormat="1" ht="25.5" customHeight="1">
      <c r="A104" s="5" t="s">
        <v>37</v>
      </c>
      <c r="B104" s="142" t="s">
        <v>153</v>
      </c>
      <c r="C104" s="140" t="s">
        <v>21</v>
      </c>
      <c r="D104" s="9"/>
      <c r="E104" s="9">
        <v>0</v>
      </c>
      <c r="F104" s="9">
        <v>0</v>
      </c>
      <c r="G104" s="9">
        <v>0</v>
      </c>
      <c r="H104" s="1"/>
      <c r="I104" s="1"/>
      <c r="J104" s="1"/>
      <c r="K104" s="20"/>
      <c r="L104" s="3"/>
      <c r="M104" s="4"/>
      <c r="N104" s="4"/>
      <c r="O104" s="4"/>
    </row>
    <row r="105" spans="1:15" s="48" customFormat="1" ht="25.5" customHeight="1">
      <c r="A105" s="5" t="s">
        <v>3</v>
      </c>
      <c r="B105" s="141" t="s">
        <v>172</v>
      </c>
      <c r="C105" s="140" t="s">
        <v>20</v>
      </c>
      <c r="D105" s="9">
        <f>E105-30</f>
        <v>330</v>
      </c>
      <c r="E105" s="143">
        <f>350+10</f>
        <v>360</v>
      </c>
      <c r="F105" s="143">
        <f>350+10</f>
        <v>360</v>
      </c>
      <c r="G105" s="143">
        <f>350+10</f>
        <v>360</v>
      </c>
      <c r="H105" s="1">
        <f t="shared" ref="H105" si="38">G105/D105%</f>
        <v>109.09090909090909</v>
      </c>
      <c r="I105" s="1">
        <f t="shared" ref="I105" si="39">G105/E105%</f>
        <v>100</v>
      </c>
      <c r="J105" s="1">
        <v>0</v>
      </c>
      <c r="K105" s="20"/>
      <c r="L105" s="3"/>
      <c r="M105" s="4"/>
      <c r="N105" s="4"/>
      <c r="O105" s="4"/>
    </row>
    <row r="106" spans="1:15" s="48" customFormat="1" ht="27" customHeight="1">
      <c r="A106" s="5" t="s">
        <v>3</v>
      </c>
      <c r="B106" s="141" t="s">
        <v>110</v>
      </c>
      <c r="C106" s="140" t="s">
        <v>2</v>
      </c>
      <c r="D106" s="9">
        <v>57</v>
      </c>
      <c r="E106" s="143">
        <v>59</v>
      </c>
      <c r="F106" s="143">
        <v>59</v>
      </c>
      <c r="G106" s="143">
        <v>59</v>
      </c>
      <c r="H106" s="1" t="s">
        <v>219</v>
      </c>
      <c r="I106" s="1" t="s">
        <v>218</v>
      </c>
      <c r="J106" s="1" t="s">
        <v>218</v>
      </c>
      <c r="K106" s="20"/>
      <c r="L106" s="3"/>
      <c r="M106" s="4"/>
      <c r="N106" s="4"/>
      <c r="O106" s="4"/>
    </row>
    <row r="107" spans="1:15" s="48" customFormat="1" ht="25.5" customHeight="1">
      <c r="A107" s="5">
        <v>22</v>
      </c>
      <c r="B107" s="139" t="s">
        <v>111</v>
      </c>
      <c r="C107" s="144"/>
      <c r="D107" s="9"/>
      <c r="E107" s="9"/>
      <c r="F107" s="1"/>
      <c r="G107" s="1"/>
      <c r="H107" s="1"/>
      <c r="I107" s="1"/>
      <c r="J107" s="1"/>
      <c r="K107" s="20"/>
      <c r="L107" s="3"/>
      <c r="M107" s="4"/>
      <c r="N107" s="4"/>
      <c r="O107" s="4"/>
    </row>
    <row r="108" spans="1:15" s="48" customFormat="1" ht="25.5" customHeight="1">
      <c r="A108" s="5" t="s">
        <v>3</v>
      </c>
      <c r="B108" s="141" t="s">
        <v>23</v>
      </c>
      <c r="C108" s="140" t="s">
        <v>22</v>
      </c>
      <c r="D108" s="9">
        <v>4</v>
      </c>
      <c r="E108" s="143">
        <v>5</v>
      </c>
      <c r="F108" s="143">
        <v>5</v>
      </c>
      <c r="G108" s="143">
        <v>5</v>
      </c>
      <c r="H108" s="1">
        <f t="shared" ref="H108" si="40">G108/D108%</f>
        <v>125</v>
      </c>
      <c r="I108" s="1">
        <f t="shared" ref="I108" si="41">G108/E108%</f>
        <v>100</v>
      </c>
      <c r="J108" s="1">
        <v>0</v>
      </c>
      <c r="K108" s="20"/>
      <c r="L108" s="3"/>
      <c r="M108" s="4"/>
      <c r="N108" s="4"/>
      <c r="O108" s="4"/>
    </row>
    <row r="109" spans="1:15" s="48" customFormat="1" ht="25.5" customHeight="1">
      <c r="A109" s="5" t="s">
        <v>3</v>
      </c>
      <c r="B109" s="141" t="s">
        <v>112</v>
      </c>
      <c r="C109" s="140" t="s">
        <v>113</v>
      </c>
      <c r="D109" s="9">
        <v>21</v>
      </c>
      <c r="E109" s="143">
        <v>24</v>
      </c>
      <c r="F109" s="143">
        <v>24</v>
      </c>
      <c r="G109" s="143">
        <v>24</v>
      </c>
      <c r="H109" s="1">
        <f t="shared" ref="H109" si="42">G109/D109%</f>
        <v>114.28571428571429</v>
      </c>
      <c r="I109" s="1">
        <f t="shared" ref="I109" si="43">G109/E109%</f>
        <v>100</v>
      </c>
      <c r="J109" s="1">
        <v>0</v>
      </c>
      <c r="K109" s="7"/>
      <c r="L109" s="3"/>
      <c r="M109" s="4"/>
      <c r="N109" s="4"/>
      <c r="O109" s="4"/>
    </row>
    <row r="110" spans="1:15" s="50" customFormat="1" ht="25.5" customHeight="1">
      <c r="A110" s="145" t="s">
        <v>16</v>
      </c>
      <c r="B110" s="67" t="s">
        <v>114</v>
      </c>
      <c r="C110" s="146"/>
      <c r="D110" s="9"/>
      <c r="E110" s="9"/>
      <c r="F110" s="25"/>
      <c r="G110" s="25"/>
      <c r="H110" s="25"/>
      <c r="I110" s="25"/>
      <c r="J110" s="25"/>
      <c r="K110" s="147"/>
      <c r="L110" s="26"/>
      <c r="M110" s="27"/>
      <c r="N110" s="27"/>
      <c r="O110" s="27"/>
    </row>
    <row r="111" spans="1:15" s="48" customFormat="1" ht="25.5" customHeight="1">
      <c r="A111" s="22">
        <v>1</v>
      </c>
      <c r="B111" s="148" t="s">
        <v>24</v>
      </c>
      <c r="C111" s="149"/>
      <c r="D111" s="9"/>
      <c r="E111" s="92"/>
      <c r="F111" s="1"/>
      <c r="G111" s="1"/>
      <c r="H111" s="1"/>
      <c r="I111" s="1"/>
      <c r="J111" s="1"/>
      <c r="K111" s="256"/>
      <c r="L111" s="3"/>
      <c r="M111" s="4"/>
      <c r="N111" s="4"/>
      <c r="O111" s="4"/>
    </row>
    <row r="112" spans="1:15" s="50" customFormat="1" ht="25.5" customHeight="1">
      <c r="A112" s="127" t="s">
        <v>3</v>
      </c>
      <c r="B112" s="150" t="s">
        <v>25</v>
      </c>
      <c r="C112" s="149" t="s">
        <v>20</v>
      </c>
      <c r="D112" s="9">
        <f>13261+150+50</f>
        <v>13461</v>
      </c>
      <c r="E112" s="92">
        <v>15500</v>
      </c>
      <c r="F112" s="1">
        <v>14850</v>
      </c>
      <c r="G112" s="1">
        <v>14900</v>
      </c>
      <c r="H112" s="1">
        <f t="shared" ref="H112" si="44">G112/D112%</f>
        <v>110.69014189138993</v>
      </c>
      <c r="I112" s="1">
        <f t="shared" ref="I112" si="45">G112/E112%</f>
        <v>96.129032258064512</v>
      </c>
      <c r="J112" s="1">
        <f t="shared" ref="J112" si="46">E112-G112</f>
        <v>600</v>
      </c>
      <c r="K112" s="257"/>
      <c r="L112" s="26"/>
      <c r="M112" s="27"/>
      <c r="N112" s="27"/>
      <c r="O112" s="27"/>
    </row>
    <row r="113" spans="1:18" s="50" customFormat="1" ht="25.5" customHeight="1">
      <c r="A113" s="127" t="s">
        <v>3</v>
      </c>
      <c r="B113" s="151" t="s">
        <v>115</v>
      </c>
      <c r="C113" s="152" t="s">
        <v>2</v>
      </c>
      <c r="D113" s="9">
        <v>1.18</v>
      </c>
      <c r="E113" s="153">
        <v>1.57</v>
      </c>
      <c r="F113" s="1">
        <v>1.18</v>
      </c>
      <c r="G113" s="1">
        <v>1.18</v>
      </c>
      <c r="H113" s="1">
        <f t="shared" ref="H113:H114" si="47">G113/D113%</f>
        <v>100</v>
      </c>
      <c r="I113" s="1">
        <f t="shared" ref="I113:I114" si="48">G113/E113%</f>
        <v>75.15923566878979</v>
      </c>
      <c r="J113" s="1"/>
      <c r="K113" s="20"/>
      <c r="L113" s="26"/>
      <c r="M113" s="27"/>
      <c r="N113" s="27"/>
      <c r="O113" s="27"/>
    </row>
    <row r="114" spans="1:18" s="50" customFormat="1" ht="25.5" customHeight="1">
      <c r="A114" s="154" t="s">
        <v>3</v>
      </c>
      <c r="B114" s="150" t="s">
        <v>26</v>
      </c>
      <c r="C114" s="149" t="s">
        <v>27</v>
      </c>
      <c r="D114" s="9">
        <v>67</v>
      </c>
      <c r="E114" s="155">
        <v>68</v>
      </c>
      <c r="F114" s="1">
        <v>68</v>
      </c>
      <c r="G114" s="1">
        <v>68</v>
      </c>
      <c r="H114" s="1">
        <f t="shared" si="47"/>
        <v>101.49253731343283</v>
      </c>
      <c r="I114" s="1">
        <f t="shared" si="48"/>
        <v>99.999999999999986</v>
      </c>
      <c r="J114" s="1"/>
      <c r="K114" s="20"/>
      <c r="L114" s="26"/>
      <c r="M114" s="27"/>
      <c r="N114" s="27"/>
      <c r="O114" s="27"/>
    </row>
    <row r="115" spans="1:18" s="50" customFormat="1" ht="25.5" customHeight="1">
      <c r="A115" s="22" t="s">
        <v>3</v>
      </c>
      <c r="B115" s="150" t="s">
        <v>28</v>
      </c>
      <c r="C115" s="149" t="s">
        <v>116</v>
      </c>
      <c r="D115" s="18" t="s">
        <v>194</v>
      </c>
      <c r="E115" s="156" t="s">
        <v>195</v>
      </c>
      <c r="F115" s="157" t="s">
        <v>194</v>
      </c>
      <c r="G115" s="157" t="s">
        <v>194</v>
      </c>
      <c r="H115" s="1" t="s">
        <v>220</v>
      </c>
      <c r="I115" s="1" t="s">
        <v>218</v>
      </c>
      <c r="J115" s="1"/>
      <c r="K115" s="20"/>
      <c r="L115" s="26"/>
      <c r="M115" s="27"/>
      <c r="N115" s="27"/>
      <c r="O115" s="27"/>
    </row>
    <row r="116" spans="1:18" s="55" customFormat="1" ht="25.5" customHeight="1">
      <c r="A116" s="22">
        <v>2</v>
      </c>
      <c r="B116" s="203" t="s">
        <v>29</v>
      </c>
      <c r="C116" s="149"/>
      <c r="D116" s="1"/>
      <c r="E116" s="98"/>
      <c r="F116" s="1"/>
      <c r="G116" s="1"/>
      <c r="H116" s="1"/>
      <c r="I116" s="1"/>
      <c r="J116" s="1"/>
      <c r="K116" s="20"/>
      <c r="L116" s="3"/>
      <c r="M116" s="4"/>
      <c r="N116" s="4"/>
      <c r="O116" s="4"/>
      <c r="Q116" s="55">
        <v>1</v>
      </c>
      <c r="R116" s="55">
        <v>5</v>
      </c>
    </row>
    <row r="117" spans="1:18" s="56" customFormat="1" ht="25.5" customHeight="1">
      <c r="A117" s="22" t="s">
        <v>3</v>
      </c>
      <c r="B117" s="158" t="s">
        <v>228</v>
      </c>
      <c r="C117" s="132" t="s">
        <v>20</v>
      </c>
      <c r="D117" s="1">
        <f>850+30</f>
        <v>880</v>
      </c>
      <c r="E117" s="98">
        <v>1450</v>
      </c>
      <c r="F117" s="1">
        <f>1150+150+50</f>
        <v>1350</v>
      </c>
      <c r="G117" s="196">
        <v>1350</v>
      </c>
      <c r="H117" s="1">
        <f t="shared" ref="H117" si="49">G117/D117%</f>
        <v>153.40909090909091</v>
      </c>
      <c r="I117" s="1">
        <f t="shared" ref="I117" si="50">G117/E117%</f>
        <v>93.103448275862064</v>
      </c>
      <c r="J117" s="1">
        <f t="shared" ref="J117" si="51">E117-G117</f>
        <v>100</v>
      </c>
      <c r="K117" s="258"/>
      <c r="L117" s="26"/>
      <c r="M117" s="27"/>
      <c r="N117" s="27"/>
      <c r="O117" s="27"/>
      <c r="Q117" s="56">
        <v>5</v>
      </c>
      <c r="R117" s="56">
        <v>15</v>
      </c>
    </row>
    <row r="118" spans="1:18" s="56" customFormat="1" ht="25.5" customHeight="1">
      <c r="A118" s="22" t="s">
        <v>3</v>
      </c>
      <c r="B118" s="134" t="s">
        <v>117</v>
      </c>
      <c r="C118" s="132" t="s">
        <v>2</v>
      </c>
      <c r="D118" s="9">
        <v>85</v>
      </c>
      <c r="E118" s="165">
        <v>87</v>
      </c>
      <c r="F118" s="1">
        <v>85</v>
      </c>
      <c r="G118" s="204">
        <v>87</v>
      </c>
      <c r="H118" s="1" t="s">
        <v>220</v>
      </c>
      <c r="I118" s="1" t="s">
        <v>218</v>
      </c>
      <c r="J118" s="1"/>
      <c r="K118" s="258"/>
      <c r="L118" s="26"/>
      <c r="M118" s="27"/>
      <c r="N118" s="27"/>
      <c r="O118" s="27"/>
      <c r="Q118" s="56">
        <v>12</v>
      </c>
      <c r="R118" s="56">
        <v>52</v>
      </c>
    </row>
    <row r="119" spans="1:18" s="56" customFormat="1" ht="25.5" customHeight="1">
      <c r="A119" s="205"/>
      <c r="B119" s="133" t="s">
        <v>118</v>
      </c>
      <c r="C119" s="132" t="s">
        <v>2</v>
      </c>
      <c r="D119" s="9">
        <v>85</v>
      </c>
      <c r="E119" s="165">
        <v>87</v>
      </c>
      <c r="F119" s="1">
        <v>85</v>
      </c>
      <c r="G119" s="204">
        <v>87</v>
      </c>
      <c r="H119" s="1" t="s">
        <v>220</v>
      </c>
      <c r="I119" s="1" t="s">
        <v>218</v>
      </c>
      <c r="J119" s="1"/>
      <c r="K119" s="258"/>
      <c r="L119" s="26"/>
      <c r="M119" s="27"/>
      <c r="N119" s="27"/>
      <c r="O119" s="27"/>
      <c r="Q119" s="56">
        <f>SUM(Q116:Q118)</f>
        <v>18</v>
      </c>
      <c r="R119" s="56">
        <f>SUM(R116:R118)</f>
        <v>72</v>
      </c>
    </row>
    <row r="120" spans="1:18" s="55" customFormat="1" ht="25.5" customHeight="1">
      <c r="A120" s="28">
        <v>3</v>
      </c>
      <c r="B120" s="131" t="s">
        <v>119</v>
      </c>
      <c r="C120" s="149"/>
      <c r="D120" s="9"/>
      <c r="E120" s="92"/>
      <c r="F120" s="1"/>
      <c r="G120" s="1"/>
      <c r="H120" s="1"/>
      <c r="I120" s="1"/>
      <c r="J120" s="1"/>
      <c r="K120" s="20"/>
      <c r="L120" s="3"/>
      <c r="M120" s="4"/>
      <c r="N120" s="4"/>
      <c r="O120" s="4"/>
    </row>
    <row r="121" spans="1:18" s="56" customFormat="1" ht="25.5" customHeight="1">
      <c r="A121" s="28" t="s">
        <v>3</v>
      </c>
      <c r="B121" s="134" t="s">
        <v>40</v>
      </c>
      <c r="C121" s="132" t="s">
        <v>31</v>
      </c>
      <c r="D121" s="9">
        <v>711</v>
      </c>
      <c r="E121" s="207">
        <v>366</v>
      </c>
      <c r="F121" s="265" t="s">
        <v>230</v>
      </c>
      <c r="G121" s="266"/>
      <c r="H121" s="266"/>
      <c r="I121" s="266"/>
      <c r="J121" s="267"/>
      <c r="K121" s="261" t="s">
        <v>231</v>
      </c>
      <c r="L121" s="26"/>
      <c r="M121" s="27"/>
      <c r="N121" s="27"/>
      <c r="O121" s="27"/>
      <c r="Q121" s="56">
        <v>9</v>
      </c>
      <c r="R121" s="56">
        <v>38</v>
      </c>
    </row>
    <row r="122" spans="1:18" s="56" customFormat="1" ht="25.5" customHeight="1">
      <c r="A122" s="28" t="s">
        <v>3</v>
      </c>
      <c r="B122" s="134" t="s">
        <v>41</v>
      </c>
      <c r="C122" s="132" t="s">
        <v>2</v>
      </c>
      <c r="D122" s="9">
        <v>20.64</v>
      </c>
      <c r="E122" s="208">
        <v>10.14</v>
      </c>
      <c r="F122" s="268"/>
      <c r="G122" s="269"/>
      <c r="H122" s="269"/>
      <c r="I122" s="269"/>
      <c r="J122" s="270"/>
      <c r="K122" s="261"/>
      <c r="L122" s="26"/>
      <c r="M122" s="27"/>
      <c r="N122" s="27"/>
      <c r="O122" s="27"/>
    </row>
    <row r="123" spans="1:18" s="56" customFormat="1" ht="25.5" customHeight="1">
      <c r="A123" s="28" t="s">
        <v>3</v>
      </c>
      <c r="B123" s="158" t="s">
        <v>42</v>
      </c>
      <c r="C123" s="132" t="s">
        <v>31</v>
      </c>
      <c r="D123" s="211">
        <v>932</v>
      </c>
      <c r="E123" s="209">
        <v>254</v>
      </c>
      <c r="F123" s="268"/>
      <c r="G123" s="269"/>
      <c r="H123" s="269"/>
      <c r="I123" s="269"/>
      <c r="J123" s="270"/>
      <c r="K123" s="261"/>
      <c r="L123" s="26"/>
      <c r="M123" s="27"/>
      <c r="N123" s="27"/>
      <c r="O123" s="27"/>
    </row>
    <row r="124" spans="1:18" s="56" customFormat="1" ht="25.5" customHeight="1">
      <c r="A124" s="28" t="s">
        <v>3</v>
      </c>
      <c r="B124" s="158" t="s">
        <v>43</v>
      </c>
      <c r="C124" s="132" t="s">
        <v>2</v>
      </c>
      <c r="D124" s="9">
        <v>27.05</v>
      </c>
      <c r="E124" s="208">
        <v>7.05</v>
      </c>
      <c r="F124" s="271"/>
      <c r="G124" s="272"/>
      <c r="H124" s="272"/>
      <c r="I124" s="272"/>
      <c r="J124" s="273"/>
      <c r="K124" s="262"/>
      <c r="L124" s="26"/>
      <c r="M124" s="27"/>
      <c r="N124" s="27"/>
      <c r="O124" s="27"/>
    </row>
    <row r="125" spans="1:18" s="55" customFormat="1" ht="25.5" customHeight="1">
      <c r="A125" s="28">
        <v>4</v>
      </c>
      <c r="B125" s="131" t="s">
        <v>120</v>
      </c>
      <c r="C125" s="132"/>
      <c r="D125" s="9"/>
      <c r="E125" s="9"/>
      <c r="F125" s="1"/>
      <c r="G125" s="1"/>
      <c r="H125" s="1"/>
      <c r="I125" s="1"/>
      <c r="J125" s="1"/>
      <c r="K125" s="232"/>
      <c r="L125" s="3"/>
      <c r="M125" s="4"/>
      <c r="N125" s="4"/>
      <c r="O125" s="4"/>
    </row>
    <row r="126" spans="1:18" s="50" customFormat="1" ht="25.5" customHeight="1">
      <c r="A126" s="154" t="s">
        <v>3</v>
      </c>
      <c r="B126" s="158" t="s">
        <v>36</v>
      </c>
      <c r="C126" s="132" t="s">
        <v>30</v>
      </c>
      <c r="D126" s="1">
        <f>SUM(D127:D131)</f>
        <v>3241</v>
      </c>
      <c r="E126" s="159">
        <f>SUM(E127:E131)</f>
        <v>3575</v>
      </c>
      <c r="F126" s="1">
        <f>SUM(F127:F131)</f>
        <v>3489</v>
      </c>
      <c r="G126" s="1">
        <f>SUM(G127:G131)</f>
        <v>3489</v>
      </c>
      <c r="H126" s="1">
        <f t="shared" ref="H126" si="52">G126/D126%</f>
        <v>107.6519592718297</v>
      </c>
      <c r="I126" s="1">
        <f t="shared" ref="I126" si="53">G126/E126%</f>
        <v>97.5944055944056</v>
      </c>
      <c r="J126" s="1">
        <f>E126-G126</f>
        <v>86</v>
      </c>
      <c r="K126" s="233"/>
      <c r="L126" s="26"/>
      <c r="M126" s="27"/>
      <c r="N126" s="27"/>
      <c r="O126" s="27"/>
    </row>
    <row r="127" spans="1:18" s="50" customFormat="1" ht="25.5" customHeight="1">
      <c r="A127" s="28" t="s">
        <v>37</v>
      </c>
      <c r="B127" s="134" t="s">
        <v>39</v>
      </c>
      <c r="C127" s="132"/>
      <c r="D127" s="160">
        <v>271</v>
      </c>
      <c r="E127" s="160">
        <v>250</v>
      </c>
      <c r="F127" s="160">
        <v>288</v>
      </c>
      <c r="G127" s="160">
        <v>288</v>
      </c>
      <c r="H127" s="1">
        <f t="shared" ref="H127:H131" si="54">G127/D127%</f>
        <v>106.2730627306273</v>
      </c>
      <c r="I127" s="1">
        <f t="shared" ref="I127:I131" si="55">G127/E127%</f>
        <v>115.2</v>
      </c>
      <c r="J127" s="1">
        <f t="shared" ref="J127:J131" si="56">E127-G127</f>
        <v>-38</v>
      </c>
      <c r="K127" s="233"/>
      <c r="L127" s="26"/>
      <c r="M127" s="27"/>
      <c r="N127" s="27"/>
      <c r="O127" s="27"/>
    </row>
    <row r="128" spans="1:18" s="50" customFormat="1" ht="25.5" customHeight="1">
      <c r="A128" s="28" t="s">
        <v>37</v>
      </c>
      <c r="B128" s="134" t="s">
        <v>212</v>
      </c>
      <c r="C128" s="132" t="s">
        <v>35</v>
      </c>
      <c r="D128" s="160">
        <v>808</v>
      </c>
      <c r="E128" s="160">
        <v>865</v>
      </c>
      <c r="F128" s="160">
        <v>865</v>
      </c>
      <c r="G128" s="160">
        <v>865</v>
      </c>
      <c r="H128" s="1">
        <f t="shared" si="54"/>
        <v>107.05445544554455</v>
      </c>
      <c r="I128" s="1">
        <f t="shared" si="55"/>
        <v>100</v>
      </c>
      <c r="J128" s="1">
        <f t="shared" si="56"/>
        <v>0</v>
      </c>
      <c r="K128" s="233"/>
      <c r="L128" s="26"/>
      <c r="M128" s="27"/>
      <c r="N128" s="27"/>
      <c r="O128" s="27"/>
    </row>
    <row r="129" spans="1:15" s="50" customFormat="1" ht="25.5" customHeight="1">
      <c r="A129" s="28" t="s">
        <v>37</v>
      </c>
      <c r="B129" s="134" t="s">
        <v>154</v>
      </c>
      <c r="C129" s="132" t="s">
        <v>35</v>
      </c>
      <c r="D129" s="160">
        <v>1304</v>
      </c>
      <c r="E129" s="160">
        <v>1450</v>
      </c>
      <c r="F129" s="160">
        <v>1406</v>
      </c>
      <c r="G129" s="160">
        <v>1406</v>
      </c>
      <c r="H129" s="1">
        <f t="shared" si="54"/>
        <v>107.82208588957056</v>
      </c>
      <c r="I129" s="1">
        <f t="shared" si="55"/>
        <v>96.965517241379317</v>
      </c>
      <c r="J129" s="1">
        <f t="shared" si="56"/>
        <v>44</v>
      </c>
      <c r="K129" s="233"/>
      <c r="L129" s="26"/>
      <c r="M129" s="27"/>
      <c r="N129" s="27"/>
      <c r="O129" s="27"/>
    </row>
    <row r="130" spans="1:15" s="50" customFormat="1" ht="25.5" customHeight="1">
      <c r="A130" s="28" t="s">
        <v>37</v>
      </c>
      <c r="B130" s="134" t="s">
        <v>155</v>
      </c>
      <c r="C130" s="132" t="s">
        <v>35</v>
      </c>
      <c r="D130" s="160">
        <v>669</v>
      </c>
      <c r="E130" s="160">
        <v>760</v>
      </c>
      <c r="F130" s="160">
        <v>742</v>
      </c>
      <c r="G130" s="160">
        <v>742</v>
      </c>
      <c r="H130" s="1">
        <f t="shared" si="54"/>
        <v>110.9118086696562</v>
      </c>
      <c r="I130" s="1">
        <f t="shared" si="55"/>
        <v>97.631578947368425</v>
      </c>
      <c r="J130" s="1">
        <f t="shared" si="56"/>
        <v>18</v>
      </c>
      <c r="K130" s="233"/>
      <c r="L130" s="26"/>
      <c r="M130" s="27"/>
      <c r="N130" s="27"/>
      <c r="O130" s="27"/>
    </row>
    <row r="131" spans="1:15" s="50" customFormat="1" ht="25.5" customHeight="1">
      <c r="A131" s="28" t="s">
        <v>37</v>
      </c>
      <c r="B131" s="134" t="s">
        <v>156</v>
      </c>
      <c r="C131" s="132" t="s">
        <v>35</v>
      </c>
      <c r="D131" s="160">
        <v>189</v>
      </c>
      <c r="E131" s="160">
        <v>250</v>
      </c>
      <c r="F131" s="160">
        <v>188</v>
      </c>
      <c r="G131" s="160">
        <v>188</v>
      </c>
      <c r="H131" s="1">
        <f t="shared" si="54"/>
        <v>99.470899470899482</v>
      </c>
      <c r="I131" s="1">
        <f t="shared" si="55"/>
        <v>75.2</v>
      </c>
      <c r="J131" s="1">
        <f t="shared" si="56"/>
        <v>62</v>
      </c>
      <c r="K131" s="233"/>
      <c r="L131" s="26"/>
      <c r="M131" s="27"/>
      <c r="N131" s="27"/>
      <c r="O131" s="27"/>
    </row>
    <row r="132" spans="1:15" s="50" customFormat="1" ht="25.5" customHeight="1">
      <c r="A132" s="154" t="s">
        <v>3</v>
      </c>
      <c r="B132" s="158" t="s">
        <v>121</v>
      </c>
      <c r="C132" s="132"/>
      <c r="D132" s="9">
        <v>100</v>
      </c>
      <c r="E132" s="9">
        <v>100</v>
      </c>
      <c r="F132" s="87">
        <v>100</v>
      </c>
      <c r="G132" s="87">
        <v>100</v>
      </c>
      <c r="H132" s="1" t="s">
        <v>220</v>
      </c>
      <c r="I132" s="1" t="s">
        <v>221</v>
      </c>
      <c r="J132" s="1">
        <f>E132-G132</f>
        <v>0</v>
      </c>
      <c r="K132" s="233"/>
      <c r="L132" s="26"/>
      <c r="M132" s="27"/>
      <c r="N132" s="27"/>
      <c r="O132" s="27"/>
    </row>
    <row r="133" spans="1:15" s="50" customFormat="1" ht="25.5" customHeight="1">
      <c r="A133" s="28" t="s">
        <v>37</v>
      </c>
      <c r="B133" s="134" t="s">
        <v>154</v>
      </c>
      <c r="C133" s="132" t="s">
        <v>2</v>
      </c>
      <c r="D133" s="9">
        <v>100</v>
      </c>
      <c r="E133" s="9">
        <v>100</v>
      </c>
      <c r="F133" s="87">
        <v>100</v>
      </c>
      <c r="G133" s="87">
        <v>100</v>
      </c>
      <c r="H133" s="1" t="s">
        <v>220</v>
      </c>
      <c r="I133" s="1" t="s">
        <v>221</v>
      </c>
      <c r="J133" s="1">
        <f t="shared" ref="J133:J135" si="57">E133-G133</f>
        <v>0</v>
      </c>
      <c r="K133" s="233"/>
      <c r="L133" s="26"/>
      <c r="M133" s="27"/>
      <c r="N133" s="27"/>
      <c r="O133" s="27"/>
    </row>
    <row r="134" spans="1:15" s="50" customFormat="1" ht="25.5" customHeight="1">
      <c r="A134" s="28" t="s">
        <v>37</v>
      </c>
      <c r="B134" s="134" t="s">
        <v>155</v>
      </c>
      <c r="C134" s="132" t="s">
        <v>35</v>
      </c>
      <c r="D134" s="9">
        <v>100</v>
      </c>
      <c r="E134" s="9">
        <v>100</v>
      </c>
      <c r="F134" s="87">
        <v>100</v>
      </c>
      <c r="G134" s="87">
        <v>100</v>
      </c>
      <c r="H134" s="1" t="s">
        <v>220</v>
      </c>
      <c r="I134" s="1" t="s">
        <v>221</v>
      </c>
      <c r="J134" s="1">
        <f t="shared" si="57"/>
        <v>0</v>
      </c>
      <c r="K134" s="233"/>
      <c r="L134" s="26"/>
      <c r="M134" s="27"/>
      <c r="N134" s="27"/>
      <c r="O134" s="27"/>
    </row>
    <row r="135" spans="1:15" s="50" customFormat="1" ht="25.5" customHeight="1">
      <c r="A135" s="28" t="s">
        <v>37</v>
      </c>
      <c r="B135" s="134" t="s">
        <v>156</v>
      </c>
      <c r="C135" s="132" t="s">
        <v>35</v>
      </c>
      <c r="D135" s="9">
        <v>100</v>
      </c>
      <c r="E135" s="9">
        <v>100</v>
      </c>
      <c r="F135" s="206">
        <v>91</v>
      </c>
      <c r="G135" s="206">
        <v>91</v>
      </c>
      <c r="H135" s="1" t="s">
        <v>220</v>
      </c>
      <c r="I135" s="1" t="s">
        <v>221</v>
      </c>
      <c r="J135" s="1">
        <f t="shared" si="57"/>
        <v>9</v>
      </c>
      <c r="K135" s="233"/>
      <c r="L135" s="26"/>
      <c r="M135" s="27"/>
      <c r="N135" s="27"/>
      <c r="O135" s="27"/>
    </row>
    <row r="136" spans="1:15" s="50" customFormat="1" ht="37.5">
      <c r="A136" s="22" t="s">
        <v>3</v>
      </c>
      <c r="B136" s="158" t="s">
        <v>71</v>
      </c>
      <c r="C136" s="132" t="s">
        <v>2</v>
      </c>
      <c r="D136" s="9">
        <v>20</v>
      </c>
      <c r="E136" s="9">
        <v>25</v>
      </c>
      <c r="F136" s="274" t="s">
        <v>226</v>
      </c>
      <c r="G136" s="275"/>
      <c r="H136" s="275"/>
      <c r="I136" s="276"/>
      <c r="J136" s="1"/>
      <c r="K136" s="233"/>
      <c r="L136" s="26"/>
      <c r="M136" s="27"/>
      <c r="N136" s="27"/>
      <c r="O136" s="27"/>
    </row>
    <row r="137" spans="1:15" s="27" customFormat="1" ht="25.5" hidden="1" customHeight="1">
      <c r="A137" s="22" t="s">
        <v>3</v>
      </c>
      <c r="B137" s="23" t="s">
        <v>122</v>
      </c>
      <c r="C137" s="24" t="s">
        <v>2</v>
      </c>
      <c r="D137" s="9"/>
      <c r="E137" s="9"/>
      <c r="F137" s="25"/>
      <c r="G137" s="25"/>
      <c r="H137" s="25"/>
      <c r="I137" s="25"/>
      <c r="J137" s="25"/>
      <c r="K137" s="233"/>
      <c r="L137" s="26"/>
    </row>
    <row r="138" spans="1:15" s="27" customFormat="1" ht="25.5" hidden="1" customHeight="1">
      <c r="A138" s="28" t="s">
        <v>37</v>
      </c>
      <c r="B138" s="29" t="s">
        <v>157</v>
      </c>
      <c r="C138" s="24" t="s">
        <v>2</v>
      </c>
      <c r="D138" s="1"/>
      <c r="E138" s="1"/>
      <c r="F138" s="25"/>
      <c r="G138" s="25"/>
      <c r="H138" s="25"/>
      <c r="I138" s="25"/>
      <c r="J138" s="25"/>
      <c r="K138" s="233"/>
      <c r="L138" s="26"/>
    </row>
    <row r="139" spans="1:15" s="27" customFormat="1" ht="25.5" hidden="1" customHeight="1">
      <c r="A139" s="28" t="s">
        <v>37</v>
      </c>
      <c r="B139" s="29" t="s">
        <v>154</v>
      </c>
      <c r="C139" s="24" t="s">
        <v>2</v>
      </c>
      <c r="D139" s="1"/>
      <c r="E139" s="1"/>
      <c r="F139" s="25"/>
      <c r="G139" s="25"/>
      <c r="H139" s="25"/>
      <c r="I139" s="25"/>
      <c r="J139" s="25"/>
      <c r="K139" s="233"/>
      <c r="L139" s="26"/>
    </row>
    <row r="140" spans="1:15" s="27" customFormat="1" ht="25.5" hidden="1" customHeight="1">
      <c r="A140" s="28" t="s">
        <v>37</v>
      </c>
      <c r="B140" s="29" t="s">
        <v>158</v>
      </c>
      <c r="C140" s="24" t="s">
        <v>2</v>
      </c>
      <c r="D140" s="1"/>
      <c r="E140" s="1"/>
      <c r="F140" s="25"/>
      <c r="G140" s="25"/>
      <c r="H140" s="25"/>
      <c r="I140" s="25"/>
      <c r="J140" s="25"/>
      <c r="K140" s="233"/>
      <c r="L140" s="26"/>
    </row>
    <row r="141" spans="1:15" s="27" customFormat="1" ht="25.5" hidden="1" customHeight="1">
      <c r="A141" s="28" t="s">
        <v>37</v>
      </c>
      <c r="B141" s="29" t="s">
        <v>156</v>
      </c>
      <c r="C141" s="24" t="s">
        <v>2</v>
      </c>
      <c r="D141" s="1"/>
      <c r="E141" s="1"/>
      <c r="F141" s="25"/>
      <c r="G141" s="25"/>
      <c r="H141" s="25"/>
      <c r="I141" s="25"/>
      <c r="J141" s="25"/>
      <c r="K141" s="234"/>
      <c r="L141" s="26"/>
    </row>
    <row r="142" spans="1:15" s="48" customFormat="1" ht="25.5" customHeight="1">
      <c r="A142" s="28">
        <v>5</v>
      </c>
      <c r="B142" s="131" t="s">
        <v>123</v>
      </c>
      <c r="C142" s="132"/>
      <c r="D142" s="9"/>
      <c r="E142" s="9"/>
      <c r="F142" s="1"/>
      <c r="G142" s="1"/>
      <c r="H142" s="1"/>
      <c r="I142" s="1"/>
      <c r="J142" s="1"/>
      <c r="K142" s="161"/>
      <c r="L142" s="3"/>
      <c r="M142" s="4"/>
      <c r="N142" s="4"/>
      <c r="O142" s="4"/>
    </row>
    <row r="143" spans="1:15" s="50" customFormat="1" ht="37.5">
      <c r="A143" s="162" t="s">
        <v>3</v>
      </c>
      <c r="B143" s="158" t="s">
        <v>229</v>
      </c>
      <c r="C143" s="163" t="s">
        <v>2</v>
      </c>
      <c r="D143" s="9">
        <v>99.78</v>
      </c>
      <c r="E143" s="101">
        <v>100</v>
      </c>
      <c r="F143" s="1">
        <v>100</v>
      </c>
      <c r="G143" s="1">
        <v>100</v>
      </c>
      <c r="H143" s="1" t="s">
        <v>219</v>
      </c>
      <c r="I143" s="1" t="s">
        <v>218</v>
      </c>
      <c r="J143" s="1" t="s">
        <v>218</v>
      </c>
      <c r="K143" s="164"/>
      <c r="L143" s="26"/>
      <c r="M143" s="27"/>
      <c r="N143" s="27"/>
      <c r="O143" s="27"/>
    </row>
    <row r="144" spans="1:15" s="50" customFormat="1" ht="25.5" customHeight="1">
      <c r="A144" s="162" t="s">
        <v>3</v>
      </c>
      <c r="B144" s="158" t="s">
        <v>124</v>
      </c>
      <c r="C144" s="163" t="s">
        <v>2</v>
      </c>
      <c r="D144" s="9">
        <v>47.75</v>
      </c>
      <c r="E144" s="165">
        <v>50.39</v>
      </c>
      <c r="F144" s="224">
        <v>47.73</v>
      </c>
      <c r="G144" s="224">
        <v>47.73</v>
      </c>
      <c r="H144" s="1" t="s">
        <v>221</v>
      </c>
      <c r="I144" s="1" t="s">
        <v>221</v>
      </c>
      <c r="J144" s="1">
        <f>E144-G144</f>
        <v>2.6600000000000037</v>
      </c>
      <c r="K144" s="164"/>
      <c r="L144" s="26"/>
      <c r="M144" s="27"/>
      <c r="N144" s="27"/>
      <c r="O144" s="27"/>
    </row>
    <row r="145" spans="1:15" s="50" customFormat="1" ht="25.5" customHeight="1">
      <c r="A145" s="162" t="s">
        <v>3</v>
      </c>
      <c r="B145" s="158" t="s">
        <v>125</v>
      </c>
      <c r="C145" s="163" t="s">
        <v>2</v>
      </c>
      <c r="D145" s="9">
        <v>41.26</v>
      </c>
      <c r="E145" s="165">
        <v>43.91</v>
      </c>
      <c r="F145" s="224">
        <v>41.24</v>
      </c>
      <c r="G145" s="224">
        <v>41.24</v>
      </c>
      <c r="H145" s="1" t="s">
        <v>220</v>
      </c>
      <c r="I145" s="1" t="s">
        <v>221</v>
      </c>
      <c r="J145" s="1">
        <f>E145-G145</f>
        <v>2.6699999999999946</v>
      </c>
      <c r="K145" s="164"/>
      <c r="L145" s="26"/>
      <c r="M145" s="27"/>
      <c r="N145" s="27"/>
      <c r="O145" s="27"/>
    </row>
    <row r="146" spans="1:15" s="50" customFormat="1" ht="25.5" customHeight="1">
      <c r="A146" s="162" t="s">
        <v>3</v>
      </c>
      <c r="B146" s="151" t="s">
        <v>53</v>
      </c>
      <c r="C146" s="152" t="s">
        <v>32</v>
      </c>
      <c r="D146" s="9">
        <v>35</v>
      </c>
      <c r="E146" s="92">
        <v>35</v>
      </c>
      <c r="F146" s="1">
        <v>35</v>
      </c>
      <c r="G146" s="1">
        <v>35</v>
      </c>
      <c r="H146" s="1" t="s">
        <v>220</v>
      </c>
      <c r="I146" s="1" t="s">
        <v>218</v>
      </c>
      <c r="J146" s="1" t="s">
        <v>218</v>
      </c>
      <c r="K146" s="20"/>
      <c r="L146" s="26"/>
      <c r="M146" s="27"/>
      <c r="N146" s="27"/>
      <c r="O146" s="27"/>
    </row>
    <row r="147" spans="1:15" s="50" customFormat="1" ht="25.5" customHeight="1">
      <c r="A147" s="162" t="s">
        <v>3</v>
      </c>
      <c r="B147" s="151" t="s">
        <v>126</v>
      </c>
      <c r="C147" s="152" t="s">
        <v>33</v>
      </c>
      <c r="D147" s="9">
        <v>6.9</v>
      </c>
      <c r="E147" s="166">
        <v>6.9</v>
      </c>
      <c r="F147" s="1">
        <v>6.9</v>
      </c>
      <c r="G147" s="1">
        <v>6.9</v>
      </c>
      <c r="H147" s="1" t="s">
        <v>220</v>
      </c>
      <c r="I147" s="1" t="s">
        <v>218</v>
      </c>
      <c r="J147" s="1" t="s">
        <v>218</v>
      </c>
      <c r="K147" s="20"/>
      <c r="L147" s="26"/>
      <c r="M147" s="27"/>
      <c r="N147" s="27"/>
      <c r="O147" s="27"/>
    </row>
    <row r="148" spans="1:15" s="50" customFormat="1" ht="25.5" customHeight="1">
      <c r="A148" s="162" t="s">
        <v>3</v>
      </c>
      <c r="B148" s="151" t="s">
        <v>162</v>
      </c>
      <c r="C148" s="152" t="s">
        <v>2</v>
      </c>
      <c r="D148" s="9">
        <v>100</v>
      </c>
      <c r="E148" s="92">
        <v>100</v>
      </c>
      <c r="F148" s="1">
        <v>100</v>
      </c>
      <c r="G148" s="1">
        <v>100</v>
      </c>
      <c r="H148" s="1" t="s">
        <v>220</v>
      </c>
      <c r="I148" s="1" t="s">
        <v>218</v>
      </c>
      <c r="J148" s="1" t="s">
        <v>218</v>
      </c>
      <c r="K148" s="20"/>
      <c r="L148" s="26"/>
      <c r="M148" s="27"/>
      <c r="N148" s="27"/>
      <c r="O148" s="27"/>
    </row>
    <row r="149" spans="1:15" s="50" customFormat="1" ht="25.5" customHeight="1">
      <c r="A149" s="162" t="s">
        <v>3</v>
      </c>
      <c r="B149" s="151" t="s">
        <v>34</v>
      </c>
      <c r="C149" s="152" t="s">
        <v>2</v>
      </c>
      <c r="D149" s="9">
        <v>100</v>
      </c>
      <c r="E149" s="92">
        <v>100</v>
      </c>
      <c r="F149" s="1">
        <v>100</v>
      </c>
      <c r="G149" s="1">
        <v>100</v>
      </c>
      <c r="H149" s="1" t="s">
        <v>220</v>
      </c>
      <c r="I149" s="1" t="s">
        <v>218</v>
      </c>
      <c r="J149" s="1" t="s">
        <v>218</v>
      </c>
      <c r="K149" s="20"/>
      <c r="L149" s="26"/>
      <c r="M149" s="27"/>
      <c r="N149" s="27"/>
      <c r="O149" s="27"/>
    </row>
    <row r="150" spans="1:15" s="48" customFormat="1" ht="25.5" customHeight="1">
      <c r="A150" s="162" t="s">
        <v>3</v>
      </c>
      <c r="B150" s="167" t="s">
        <v>127</v>
      </c>
      <c r="C150" s="152" t="s">
        <v>2</v>
      </c>
      <c r="D150" s="9">
        <v>18</v>
      </c>
      <c r="E150" s="166">
        <v>18.100000000000001</v>
      </c>
      <c r="F150" s="1">
        <v>18.2</v>
      </c>
      <c r="G150" s="1">
        <v>18.2</v>
      </c>
      <c r="H150" s="1" t="s">
        <v>221</v>
      </c>
      <c r="I150" s="1" t="s">
        <v>221</v>
      </c>
      <c r="J150" s="168">
        <f>G150-E150</f>
        <v>9.9999999999997868E-2</v>
      </c>
      <c r="K150" s="7"/>
      <c r="L150" s="3"/>
      <c r="M150" s="4"/>
      <c r="N150" s="4"/>
      <c r="O150" s="4"/>
    </row>
    <row r="151" spans="1:15" s="48" customFormat="1" ht="21.75" customHeight="1">
      <c r="A151" s="22">
        <v>6</v>
      </c>
      <c r="B151" s="131" t="s">
        <v>128</v>
      </c>
      <c r="C151" s="163"/>
      <c r="D151" s="9"/>
      <c r="E151" s="9"/>
      <c r="F151" s="1"/>
      <c r="G151" s="1"/>
      <c r="H151" s="1"/>
      <c r="I151" s="1"/>
      <c r="J151" s="1"/>
      <c r="K151" s="2"/>
      <c r="L151" s="3"/>
      <c r="M151" s="4"/>
      <c r="N151" s="4"/>
      <c r="O151" s="4"/>
    </row>
    <row r="152" spans="1:15" s="48" customFormat="1" ht="30" customHeight="1">
      <c r="A152" s="22" t="s">
        <v>3</v>
      </c>
      <c r="B152" s="134" t="s">
        <v>74</v>
      </c>
      <c r="C152" s="132" t="s">
        <v>2</v>
      </c>
      <c r="D152" s="1">
        <v>100</v>
      </c>
      <c r="E152" s="1">
        <v>100</v>
      </c>
      <c r="F152" s="1">
        <v>100</v>
      </c>
      <c r="G152" s="1">
        <v>100</v>
      </c>
      <c r="H152" s="1" t="s">
        <v>220</v>
      </c>
      <c r="I152" s="1" t="s">
        <v>218</v>
      </c>
      <c r="J152" s="1" t="s">
        <v>218</v>
      </c>
      <c r="K152" s="20"/>
      <c r="L152" s="3"/>
      <c r="M152" s="4"/>
      <c r="N152" s="4"/>
      <c r="O152" s="4"/>
    </row>
    <row r="153" spans="1:15" s="48" customFormat="1" ht="25">
      <c r="A153" s="22" t="s">
        <v>3</v>
      </c>
      <c r="B153" s="134" t="s">
        <v>75</v>
      </c>
      <c r="C153" s="132" t="s">
        <v>2</v>
      </c>
      <c r="D153" s="1"/>
      <c r="E153" s="1">
        <v>100</v>
      </c>
      <c r="F153" s="259" t="s">
        <v>213</v>
      </c>
      <c r="G153" s="259"/>
      <c r="H153" s="259"/>
      <c r="I153" s="260"/>
      <c r="J153" s="101"/>
      <c r="K153" s="7"/>
      <c r="L153" s="3"/>
      <c r="M153" s="4"/>
      <c r="N153" s="4"/>
      <c r="O153" s="4"/>
    </row>
    <row r="154" spans="1:15" s="48" customFormat="1" ht="21.75" customHeight="1">
      <c r="A154" s="22">
        <v>7</v>
      </c>
      <c r="B154" s="134" t="s">
        <v>129</v>
      </c>
      <c r="C154" s="132" t="s">
        <v>2</v>
      </c>
      <c r="D154" s="1">
        <v>99</v>
      </c>
      <c r="E154" s="169">
        <v>99</v>
      </c>
      <c r="F154" s="1">
        <v>99</v>
      </c>
      <c r="G154" s="1">
        <v>99</v>
      </c>
      <c r="H154" s="1" t="s">
        <v>220</v>
      </c>
      <c r="I154" s="1" t="s">
        <v>218</v>
      </c>
      <c r="J154" s="1" t="s">
        <v>218</v>
      </c>
      <c r="K154" s="2"/>
      <c r="L154" s="3"/>
      <c r="M154" s="4"/>
      <c r="N154" s="4"/>
      <c r="O154" s="4"/>
    </row>
    <row r="155" spans="1:15" s="48" customFormat="1" ht="21.75" customHeight="1">
      <c r="A155" s="22">
        <v>8</v>
      </c>
      <c r="B155" s="134" t="s">
        <v>130</v>
      </c>
      <c r="C155" s="132" t="s">
        <v>2</v>
      </c>
      <c r="D155" s="1">
        <v>100</v>
      </c>
      <c r="E155" s="170">
        <v>100</v>
      </c>
      <c r="F155" s="1">
        <v>100</v>
      </c>
      <c r="G155" s="1">
        <v>100</v>
      </c>
      <c r="H155" s="1" t="s">
        <v>220</v>
      </c>
      <c r="I155" s="1" t="s">
        <v>218</v>
      </c>
      <c r="J155" s="1" t="s">
        <v>218</v>
      </c>
      <c r="K155" s="20"/>
      <c r="L155" s="3"/>
      <c r="M155" s="4"/>
      <c r="N155" s="4"/>
      <c r="O155" s="4"/>
    </row>
    <row r="156" spans="1:15" s="48" customFormat="1" ht="21.75" customHeight="1">
      <c r="A156" s="22">
        <v>9</v>
      </c>
      <c r="B156" s="134" t="s">
        <v>131</v>
      </c>
      <c r="C156" s="132" t="s">
        <v>2</v>
      </c>
      <c r="D156" s="1">
        <v>80</v>
      </c>
      <c r="E156" s="170">
        <v>100</v>
      </c>
      <c r="F156" s="1">
        <v>100</v>
      </c>
      <c r="G156" s="1">
        <v>100</v>
      </c>
      <c r="H156" s="1" t="s">
        <v>219</v>
      </c>
      <c r="I156" s="1" t="s">
        <v>218</v>
      </c>
      <c r="J156" s="1" t="s">
        <v>218</v>
      </c>
      <c r="K156" s="20"/>
      <c r="L156" s="3"/>
      <c r="M156" s="4"/>
      <c r="N156" s="4"/>
      <c r="O156" s="4"/>
    </row>
    <row r="157" spans="1:15" s="48" customFormat="1" ht="26.25" customHeight="1">
      <c r="A157" s="171" t="s">
        <v>17</v>
      </c>
      <c r="B157" s="131" t="s">
        <v>196</v>
      </c>
      <c r="C157" s="163"/>
      <c r="D157" s="1"/>
      <c r="E157" s="1"/>
      <c r="F157" s="1"/>
      <c r="G157" s="1"/>
      <c r="H157" s="1"/>
      <c r="I157" s="1"/>
      <c r="J157" s="1"/>
      <c r="K157" s="20"/>
      <c r="L157" s="3"/>
      <c r="M157" s="4"/>
      <c r="N157" s="4"/>
      <c r="O157" s="4"/>
    </row>
    <row r="158" spans="1:15" s="48" customFormat="1" ht="37.5">
      <c r="A158" s="5">
        <v>1</v>
      </c>
      <c r="B158" s="21" t="s">
        <v>72</v>
      </c>
      <c r="C158" s="6" t="s">
        <v>2</v>
      </c>
      <c r="D158" s="9">
        <v>40</v>
      </c>
      <c r="E158" s="101">
        <v>45</v>
      </c>
      <c r="F158" s="1">
        <v>45</v>
      </c>
      <c r="G158" s="1">
        <v>45</v>
      </c>
      <c r="H158" s="1" t="s">
        <v>219</v>
      </c>
      <c r="I158" s="1" t="s">
        <v>218</v>
      </c>
      <c r="J158" s="1" t="s">
        <v>218</v>
      </c>
      <c r="K158" s="20"/>
      <c r="L158" s="3"/>
      <c r="M158" s="4"/>
      <c r="N158" s="4"/>
      <c r="O158" s="4"/>
    </row>
    <row r="159" spans="1:15" s="49" customFormat="1" ht="29.25" customHeight="1">
      <c r="A159" s="16">
        <v>2</v>
      </c>
      <c r="B159" s="21" t="s">
        <v>76</v>
      </c>
      <c r="C159" s="6" t="s">
        <v>2</v>
      </c>
      <c r="D159" s="18">
        <v>80</v>
      </c>
      <c r="E159" s="172">
        <v>80</v>
      </c>
      <c r="F159" s="1">
        <v>80</v>
      </c>
      <c r="G159" s="1">
        <v>80</v>
      </c>
      <c r="H159" s="1" t="s">
        <v>220</v>
      </c>
      <c r="I159" s="1" t="s">
        <v>218</v>
      </c>
      <c r="J159" s="1" t="s">
        <v>218</v>
      </c>
      <c r="K159" s="7"/>
      <c r="L159" s="173"/>
      <c r="M159" s="174"/>
      <c r="N159" s="174"/>
      <c r="O159" s="174"/>
    </row>
    <row r="160" spans="1:15" s="49" customFormat="1" ht="25">
      <c r="A160" s="16">
        <v>3</v>
      </c>
      <c r="B160" s="175" t="s">
        <v>77</v>
      </c>
      <c r="C160" s="176" t="s">
        <v>2</v>
      </c>
      <c r="D160" s="18">
        <v>96</v>
      </c>
      <c r="E160" s="101">
        <v>96</v>
      </c>
      <c r="F160" s="1">
        <v>96</v>
      </c>
      <c r="G160" s="1">
        <v>96</v>
      </c>
      <c r="H160" s="1" t="s">
        <v>220</v>
      </c>
      <c r="I160" s="1" t="s">
        <v>218</v>
      </c>
      <c r="J160" s="1" t="s">
        <v>218</v>
      </c>
      <c r="K160" s="19"/>
      <c r="L160" s="173"/>
      <c r="M160" s="174"/>
      <c r="N160" s="174"/>
      <c r="O160" s="174"/>
    </row>
    <row r="161" spans="1:15" s="49" customFormat="1" ht="50">
      <c r="A161" s="16">
        <v>4</v>
      </c>
      <c r="B161" s="175" t="s">
        <v>78</v>
      </c>
      <c r="C161" s="176" t="s">
        <v>2</v>
      </c>
      <c r="D161" s="18"/>
      <c r="E161" s="249" t="s">
        <v>211</v>
      </c>
      <c r="F161" s="250"/>
      <c r="G161" s="250"/>
      <c r="H161" s="250"/>
      <c r="I161" s="251"/>
      <c r="J161" s="9"/>
      <c r="K161" s="2"/>
      <c r="L161" s="173"/>
      <c r="M161" s="174"/>
      <c r="N161" s="174"/>
      <c r="O161" s="174"/>
    </row>
    <row r="162" spans="1:15" s="49" customFormat="1" ht="27.75" customHeight="1">
      <c r="A162" s="16">
        <v>5</v>
      </c>
      <c r="B162" s="175" t="s">
        <v>163</v>
      </c>
      <c r="C162" s="176" t="s">
        <v>2</v>
      </c>
      <c r="D162" s="18">
        <v>100</v>
      </c>
      <c r="E162" s="101">
        <v>100</v>
      </c>
      <c r="F162" s="1">
        <v>100</v>
      </c>
      <c r="G162" s="1">
        <v>100</v>
      </c>
      <c r="H162" s="1" t="s">
        <v>220</v>
      </c>
      <c r="I162" s="1" t="s">
        <v>218</v>
      </c>
      <c r="J162" s="1" t="s">
        <v>218</v>
      </c>
      <c r="K162" s="20"/>
      <c r="L162" s="173"/>
      <c r="M162" s="174"/>
      <c r="N162" s="174"/>
      <c r="O162" s="174"/>
    </row>
    <row r="163" spans="1:15" s="49" customFormat="1" ht="30.75" customHeight="1">
      <c r="A163" s="16">
        <v>6</v>
      </c>
      <c r="B163" s="177" t="s">
        <v>79</v>
      </c>
      <c r="C163" s="178" t="s">
        <v>2</v>
      </c>
      <c r="D163" s="9"/>
      <c r="E163" s="249" t="s">
        <v>211</v>
      </c>
      <c r="F163" s="250"/>
      <c r="G163" s="250"/>
      <c r="H163" s="250"/>
      <c r="I163" s="251"/>
      <c r="J163" s="9"/>
      <c r="K163" s="7"/>
      <c r="L163" s="173"/>
      <c r="M163" s="174"/>
      <c r="N163" s="174"/>
      <c r="O163" s="174"/>
    </row>
    <row r="164" spans="1:15" s="47" customFormat="1" ht="25.5" customHeight="1">
      <c r="A164" s="179" t="s">
        <v>132</v>
      </c>
      <c r="B164" s="180" t="s">
        <v>133</v>
      </c>
      <c r="C164" s="181"/>
      <c r="D164" s="9"/>
      <c r="E164" s="9"/>
      <c r="F164" s="25"/>
      <c r="G164" s="25"/>
      <c r="H164" s="25"/>
      <c r="I164" s="25"/>
      <c r="J164" s="25"/>
      <c r="K164" s="182"/>
      <c r="L164" s="183"/>
      <c r="M164" s="184"/>
      <c r="N164" s="184"/>
      <c r="O164" s="184"/>
    </row>
    <row r="165" spans="1:15" s="47" customFormat="1" ht="25.5" customHeight="1">
      <c r="A165" s="16">
        <v>1</v>
      </c>
      <c r="B165" s="21" t="s">
        <v>164</v>
      </c>
      <c r="C165" s="6" t="s">
        <v>2</v>
      </c>
      <c r="D165" s="9">
        <v>80</v>
      </c>
      <c r="E165" s="9" t="s">
        <v>192</v>
      </c>
      <c r="F165" s="9" t="s">
        <v>192</v>
      </c>
      <c r="G165" s="9" t="s">
        <v>192</v>
      </c>
      <c r="H165" s="1" t="s">
        <v>219</v>
      </c>
      <c r="I165" s="1" t="s">
        <v>218</v>
      </c>
      <c r="J165" s="1" t="s">
        <v>218</v>
      </c>
      <c r="K165" s="185"/>
      <c r="L165" s="183"/>
      <c r="M165" s="184"/>
      <c r="N165" s="184"/>
      <c r="O165" s="184"/>
    </row>
    <row r="166" spans="1:15" s="47" customFormat="1" ht="25.5" customHeight="1">
      <c r="A166" s="16">
        <v>2</v>
      </c>
      <c r="B166" s="21" t="s">
        <v>165</v>
      </c>
      <c r="C166" s="6" t="s">
        <v>2</v>
      </c>
      <c r="D166" s="9">
        <v>35.75</v>
      </c>
      <c r="E166" s="1" t="s">
        <v>193</v>
      </c>
      <c r="F166" s="1" t="s">
        <v>214</v>
      </c>
      <c r="G166" s="1" t="s">
        <v>193</v>
      </c>
      <c r="H166" s="1" t="s">
        <v>219</v>
      </c>
      <c r="I166" s="1" t="s">
        <v>218</v>
      </c>
      <c r="J166" s="1" t="s">
        <v>218</v>
      </c>
      <c r="K166" s="185"/>
      <c r="L166" s="183"/>
      <c r="M166" s="184"/>
      <c r="N166" s="184"/>
      <c r="O166" s="184"/>
    </row>
    <row r="167" spans="1:15" s="47" customFormat="1" ht="25.5" customHeight="1">
      <c r="A167" s="16"/>
      <c r="B167" s="21" t="s">
        <v>166</v>
      </c>
      <c r="C167" s="6" t="s">
        <v>2</v>
      </c>
      <c r="D167" s="9">
        <v>100</v>
      </c>
      <c r="E167" s="9">
        <v>100</v>
      </c>
      <c r="F167" s="9">
        <v>100</v>
      </c>
      <c r="G167" s="9">
        <v>100</v>
      </c>
      <c r="H167" s="1" t="s">
        <v>220</v>
      </c>
      <c r="I167" s="1" t="s">
        <v>218</v>
      </c>
      <c r="J167" s="1" t="s">
        <v>218</v>
      </c>
      <c r="K167" s="185"/>
      <c r="L167" s="183"/>
      <c r="M167" s="184"/>
      <c r="N167" s="184"/>
      <c r="O167" s="184"/>
    </row>
    <row r="168" spans="1:15" s="47" customFormat="1" ht="25.5" customHeight="1">
      <c r="A168" s="16">
        <v>3</v>
      </c>
      <c r="B168" s="21" t="s">
        <v>167</v>
      </c>
      <c r="C168" s="6" t="s">
        <v>2</v>
      </c>
      <c r="D168" s="9">
        <v>100</v>
      </c>
      <c r="E168" s="1">
        <v>100</v>
      </c>
      <c r="F168" s="1">
        <v>100</v>
      </c>
      <c r="G168" s="1">
        <v>100</v>
      </c>
      <c r="H168" s="1" t="s">
        <v>220</v>
      </c>
      <c r="I168" s="1" t="s">
        <v>218</v>
      </c>
      <c r="J168" s="1" t="s">
        <v>218</v>
      </c>
      <c r="K168" s="185"/>
      <c r="L168" s="183"/>
      <c r="M168" s="184"/>
      <c r="N168" s="184"/>
      <c r="O168" s="184"/>
    </row>
    <row r="169" spans="1:15" s="48" customFormat="1" ht="37.5">
      <c r="A169" s="16">
        <v>4</v>
      </c>
      <c r="B169" s="21" t="s">
        <v>80</v>
      </c>
      <c r="C169" s="6" t="s">
        <v>2</v>
      </c>
      <c r="D169" s="9">
        <v>100</v>
      </c>
      <c r="E169" s="1">
        <v>100</v>
      </c>
      <c r="F169" s="228" t="s">
        <v>213</v>
      </c>
      <c r="G169" s="228"/>
      <c r="H169" s="228"/>
      <c r="I169" s="229"/>
      <c r="J169" s="186"/>
      <c r="K169" s="235"/>
      <c r="L169" s="3"/>
      <c r="M169" s="4"/>
      <c r="N169" s="4"/>
      <c r="O169" s="4"/>
    </row>
    <row r="170" spans="1:15" s="48" customFormat="1" ht="37.5">
      <c r="A170" s="16">
        <v>5</v>
      </c>
      <c r="B170" s="21" t="s">
        <v>160</v>
      </c>
      <c r="C170" s="6" t="s">
        <v>2</v>
      </c>
      <c r="D170" s="9">
        <v>100</v>
      </c>
      <c r="E170" s="1">
        <v>100</v>
      </c>
      <c r="F170" s="230"/>
      <c r="G170" s="230"/>
      <c r="H170" s="230"/>
      <c r="I170" s="231"/>
      <c r="J170" s="187"/>
      <c r="K170" s="236"/>
      <c r="L170" s="3"/>
      <c r="M170" s="4"/>
      <c r="N170" s="4"/>
      <c r="O170" s="4"/>
    </row>
    <row r="171" spans="1:15">
      <c r="A171" s="30"/>
      <c r="B171" s="31"/>
      <c r="C171" s="12"/>
    </row>
  </sheetData>
  <mergeCells count="23">
    <mergeCell ref="K117:K119"/>
    <mergeCell ref="F153:I153"/>
    <mergeCell ref="K121:K124"/>
    <mergeCell ref="J3:J4"/>
    <mergeCell ref="K74:K75"/>
    <mergeCell ref="F121:J124"/>
    <mergeCell ref="F136:I136"/>
    <mergeCell ref="F169:I170"/>
    <mergeCell ref="K125:K141"/>
    <mergeCell ref="K169:K170"/>
    <mergeCell ref="A1:K1"/>
    <mergeCell ref="A3:A4"/>
    <mergeCell ref="B3:B4"/>
    <mergeCell ref="C3:C4"/>
    <mergeCell ref="D3:D4"/>
    <mergeCell ref="K47:K48"/>
    <mergeCell ref="F94:I95"/>
    <mergeCell ref="E163:I163"/>
    <mergeCell ref="E161:I161"/>
    <mergeCell ref="H3:I3"/>
    <mergeCell ref="K3:K4"/>
    <mergeCell ref="E3:G3"/>
    <mergeCell ref="K111:K112"/>
  </mergeCells>
  <pageMargins left="0.15748031496062992" right="0.19685039370078741" top="0.47244094488188981" bottom="0.55118110236220474" header="0.31496062992125984" footer="0.31496062992125984"/>
  <pageSetup paperSize="9" scale="9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bao cao</vt:lpstr>
      <vt:lpstr>'Phu luc bao cao'!Print_Area</vt:lpstr>
      <vt:lpstr>'Phu luc bao cao'!Print_Titles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2023-03-06T10:14:44Z</cp:lastPrinted>
  <dcterms:created xsi:type="dcterms:W3CDTF">2019-07-09T09:00:01Z</dcterms:created>
  <dcterms:modified xsi:type="dcterms:W3CDTF">2023-06-26T06:53:32Z</dcterms:modified>
</cp:coreProperties>
</file>